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120" yWindow="-120" windowWidth="23250" windowHeight="13170"/>
  </bookViews>
  <sheets>
    <sheet name="моя копия 2022" sheetId="4" r:id="rId1"/>
    <sheet name="копия" sheetId="3" r:id="rId2"/>
    <sheet name="Лист1" sheetId="1" r:id="rId3"/>
  </sheets>
  <definedNames>
    <definedName name="_xlnm._FilterDatabase" localSheetId="1" hidden="1">копия!$E$5:$L$165</definedName>
    <definedName name="_xlnm._FilterDatabase" localSheetId="2" hidden="1">Лист1!$A$9:$M$170</definedName>
    <definedName name="_xlnm._FilterDatabase" localSheetId="0" hidden="1">'моя копия 2022'!$E$7:$L$167</definedName>
    <definedName name="_xlnm.Print_Area" localSheetId="1">копия!$A$1:$N$218</definedName>
    <definedName name="_xlnm.Print_Area" localSheetId="2">Лист1!$A$1:$L$222</definedName>
    <definedName name="_xlnm.Print_Area" localSheetId="0">'моя копия 2022'!$A$1:$N$220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5" i="4" l="1"/>
  <c r="K110" i="4"/>
  <c r="Q104" i="4"/>
  <c r="Q96" i="4"/>
  <c r="K107" i="4"/>
  <c r="K113" i="4"/>
  <c r="K152" i="4"/>
  <c r="K188" i="4" l="1"/>
  <c r="I220" i="4" l="1"/>
  <c r="I219" i="4"/>
  <c r="I218" i="4"/>
  <c r="I217" i="4"/>
  <c r="I216" i="4"/>
  <c r="I215" i="4"/>
  <c r="I214" i="4"/>
  <c r="I213" i="4"/>
  <c r="I212" i="4"/>
  <c r="N211" i="4"/>
  <c r="M211" i="4" s="1"/>
  <c r="I210" i="4"/>
  <c r="N209" i="4"/>
  <c r="M209" i="4"/>
  <c r="L209" i="4"/>
  <c r="K209" i="4"/>
  <c r="J209" i="4"/>
  <c r="I209" i="4"/>
  <c r="I206" i="4"/>
  <c r="I205" i="4"/>
  <c r="I204" i="4"/>
  <c r="I203" i="4"/>
  <c r="I202" i="4"/>
  <c r="I201" i="4"/>
  <c r="I200" i="4"/>
  <c r="I199" i="4"/>
  <c r="I198" i="4"/>
  <c r="I197" i="4"/>
  <c r="N196" i="4"/>
  <c r="M196" i="4"/>
  <c r="L196" i="4"/>
  <c r="K196" i="4"/>
  <c r="J196" i="4"/>
  <c r="I196" i="4"/>
  <c r="N195" i="4"/>
  <c r="M195" i="4"/>
  <c r="L195" i="4"/>
  <c r="K195" i="4"/>
  <c r="J195" i="4"/>
  <c r="I195" i="4"/>
  <c r="N194" i="4"/>
  <c r="M194" i="4"/>
  <c r="L194" i="4"/>
  <c r="K194" i="4"/>
  <c r="J194" i="4"/>
  <c r="I194" i="4"/>
  <c r="I193" i="4"/>
  <c r="I192" i="4"/>
  <c r="I191" i="4"/>
  <c r="I190" i="4"/>
  <c r="I189" i="4"/>
  <c r="I188" i="4"/>
  <c r="I187" i="4"/>
  <c r="I186" i="4"/>
  <c r="N185" i="4"/>
  <c r="M185" i="4"/>
  <c r="L185" i="4"/>
  <c r="I185" i="4"/>
  <c r="N184" i="4"/>
  <c r="M184" i="4"/>
  <c r="L184" i="4"/>
  <c r="K184" i="4"/>
  <c r="J184" i="4"/>
  <c r="I184" i="4"/>
  <c r="N183" i="4"/>
  <c r="M183" i="4"/>
  <c r="L183" i="4"/>
  <c r="K183" i="4"/>
  <c r="J183" i="4"/>
  <c r="I183" i="4"/>
  <c r="I182" i="4"/>
  <c r="I181" i="4"/>
  <c r="M180" i="4"/>
  <c r="L180" i="4"/>
  <c r="K180" i="4"/>
  <c r="J180" i="4"/>
  <c r="I180" i="4" s="1"/>
  <c r="I179" i="4"/>
  <c r="I178" i="4"/>
  <c r="I177" i="4"/>
  <c r="I176" i="4"/>
  <c r="N175" i="4"/>
  <c r="M175" i="4"/>
  <c r="L175" i="4"/>
  <c r="K175" i="4"/>
  <c r="J175" i="4"/>
  <c r="I175" i="4" s="1"/>
  <c r="I174" i="4"/>
  <c r="I173" i="4"/>
  <c r="I172" i="4"/>
  <c r="I171" i="4"/>
  <c r="N170" i="4"/>
  <c r="M170" i="4"/>
  <c r="L170" i="4"/>
  <c r="K170" i="4"/>
  <c r="J170" i="4"/>
  <c r="I169" i="4"/>
  <c r="I167" i="4"/>
  <c r="I166" i="4"/>
  <c r="I165" i="4"/>
  <c r="I164" i="4"/>
  <c r="I163" i="4"/>
  <c r="N161" i="4"/>
  <c r="N159" i="4" s="1"/>
  <c r="M161" i="4"/>
  <c r="M159" i="4" s="1"/>
  <c r="L161" i="4"/>
  <c r="L159" i="4" s="1"/>
  <c r="K161" i="4"/>
  <c r="K159" i="4" s="1"/>
  <c r="J161" i="4"/>
  <c r="I160" i="4"/>
  <c r="I158" i="4"/>
  <c r="I157" i="4"/>
  <c r="I156" i="4"/>
  <c r="I155" i="4"/>
  <c r="I154" i="4"/>
  <c r="I153" i="4"/>
  <c r="I152" i="4"/>
  <c r="N150" i="4"/>
  <c r="M150" i="4"/>
  <c r="L150" i="4"/>
  <c r="K150" i="4"/>
  <c r="J150" i="4"/>
  <c r="I149" i="4"/>
  <c r="N147" i="4"/>
  <c r="N145" i="4" s="1"/>
  <c r="M147" i="4"/>
  <c r="L147" i="4"/>
  <c r="L145" i="4" s="1"/>
  <c r="J147" i="4"/>
  <c r="I146" i="4"/>
  <c r="M145" i="4"/>
  <c r="K145" i="4"/>
  <c r="I144" i="4"/>
  <c r="I143" i="4"/>
  <c r="I142" i="4"/>
  <c r="I141" i="4"/>
  <c r="I140" i="4"/>
  <c r="I139" i="4"/>
  <c r="I138" i="4"/>
  <c r="I136" i="4"/>
  <c r="I135" i="4"/>
  <c r="I134" i="4"/>
  <c r="I132" i="4"/>
  <c r="I131" i="4"/>
  <c r="I129" i="4"/>
  <c r="N127" i="4"/>
  <c r="M127" i="4"/>
  <c r="L127" i="4"/>
  <c r="J127" i="4"/>
  <c r="I127" i="4"/>
  <c r="N126" i="4"/>
  <c r="M126" i="4"/>
  <c r="M11" i="4" s="1"/>
  <c r="L126" i="4"/>
  <c r="K126" i="4"/>
  <c r="K11" i="4" s="1"/>
  <c r="J126" i="4"/>
  <c r="I126" i="4"/>
  <c r="N125" i="4"/>
  <c r="M125" i="4"/>
  <c r="M61" i="4" s="1"/>
  <c r="L125" i="4"/>
  <c r="K125" i="4"/>
  <c r="J125" i="4"/>
  <c r="I125" i="4"/>
  <c r="N124" i="4"/>
  <c r="M124" i="4"/>
  <c r="L124" i="4"/>
  <c r="K124" i="4"/>
  <c r="J124" i="4"/>
  <c r="I124" i="4"/>
  <c r="N123" i="4"/>
  <c r="M123" i="4"/>
  <c r="L123" i="4"/>
  <c r="K123" i="4"/>
  <c r="J123" i="4"/>
  <c r="I123" i="4"/>
  <c r="I122" i="4"/>
  <c r="I121" i="4"/>
  <c r="I120" i="4"/>
  <c r="I119" i="4"/>
  <c r="I118" i="4"/>
  <c r="N117" i="4"/>
  <c r="M117" i="4"/>
  <c r="L117" i="4"/>
  <c r="K117" i="4"/>
  <c r="J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N102" i="4"/>
  <c r="N61" i="4" s="1"/>
  <c r="M102" i="4"/>
  <c r="L102" i="4"/>
  <c r="L61" i="4" s="1"/>
  <c r="K102" i="4"/>
  <c r="J102" i="4"/>
  <c r="I102" i="4" s="1"/>
  <c r="N101" i="4"/>
  <c r="M101" i="4"/>
  <c r="M100" i="4" s="1"/>
  <c r="L101" i="4"/>
  <c r="K101" i="4"/>
  <c r="K100" i="4" s="1"/>
  <c r="J101" i="4"/>
  <c r="N100" i="4"/>
  <c r="L100" i="4"/>
  <c r="J100" i="4"/>
  <c r="I99" i="4"/>
  <c r="I98" i="4"/>
  <c r="I97" i="4"/>
  <c r="I96" i="4"/>
  <c r="I95" i="4"/>
  <c r="N94" i="4"/>
  <c r="M94" i="4"/>
  <c r="L94" i="4"/>
  <c r="K94" i="4"/>
  <c r="J94" i="4"/>
  <c r="I93" i="4"/>
  <c r="I92" i="4"/>
  <c r="I91" i="4"/>
  <c r="I89" i="4"/>
  <c r="N88" i="4"/>
  <c r="M88" i="4"/>
  <c r="L88" i="4"/>
  <c r="K88" i="4"/>
  <c r="K87" i="4" s="1"/>
  <c r="J88" i="4"/>
  <c r="M87" i="4"/>
  <c r="I86" i="4"/>
  <c r="I85" i="4"/>
  <c r="I84" i="4"/>
  <c r="I83" i="4"/>
  <c r="I82" i="4"/>
  <c r="I81" i="4"/>
  <c r="I80" i="4"/>
  <c r="I79" i="4"/>
  <c r="I78" i="4"/>
  <c r="N75" i="4"/>
  <c r="M75" i="4"/>
  <c r="M74" i="4" s="1"/>
  <c r="L75" i="4"/>
  <c r="K75" i="4"/>
  <c r="K74" i="4" s="1"/>
  <c r="J75" i="4"/>
  <c r="N74" i="4"/>
  <c r="L74" i="4"/>
  <c r="J74" i="4"/>
  <c r="I73" i="4"/>
  <c r="I72" i="4"/>
  <c r="I71" i="4"/>
  <c r="I70" i="4"/>
  <c r="I69" i="4"/>
  <c r="I68" i="4"/>
  <c r="I75" i="4" s="1"/>
  <c r="I74" i="4" s="1"/>
  <c r="I65" i="4"/>
  <c r="I64" i="4"/>
  <c r="N62" i="4"/>
  <c r="M62" i="4"/>
  <c r="L62" i="4"/>
  <c r="J62" i="4"/>
  <c r="K61" i="4"/>
  <c r="N58" i="4"/>
  <c r="M58" i="4"/>
  <c r="M56" i="4" s="1"/>
  <c r="L58" i="4"/>
  <c r="K58" i="4"/>
  <c r="J58" i="4"/>
  <c r="N57" i="4"/>
  <c r="N56" i="4" s="1"/>
  <c r="M57" i="4"/>
  <c r="L57" i="4"/>
  <c r="L56" i="4" s="1"/>
  <c r="K57" i="4"/>
  <c r="J57" i="4"/>
  <c r="J56" i="4" s="1"/>
  <c r="K56" i="4"/>
  <c r="I55" i="4"/>
  <c r="I54" i="4"/>
  <c r="I53" i="4"/>
  <c r="I52" i="4"/>
  <c r="N50" i="4"/>
  <c r="M50" i="4"/>
  <c r="L50" i="4"/>
  <c r="K50" i="4"/>
  <c r="J50" i="4"/>
  <c r="N49" i="4"/>
  <c r="N13" i="4" s="1"/>
  <c r="N12" i="4" s="1"/>
  <c r="M49" i="4"/>
  <c r="L49" i="4"/>
  <c r="L48" i="4" s="1"/>
  <c r="K49" i="4"/>
  <c r="K48" i="4" s="1"/>
  <c r="J49" i="4"/>
  <c r="M48" i="4"/>
  <c r="I47" i="4"/>
  <c r="I46" i="4"/>
  <c r="I45" i="4"/>
  <c r="N44" i="4"/>
  <c r="M44" i="4"/>
  <c r="L44" i="4"/>
  <c r="K44" i="4"/>
  <c r="J44" i="4"/>
  <c r="I43" i="4"/>
  <c r="N41" i="4"/>
  <c r="M41" i="4"/>
  <c r="M39" i="4" s="1"/>
  <c r="L41" i="4"/>
  <c r="K41" i="4"/>
  <c r="K39" i="4" s="1"/>
  <c r="J41" i="4"/>
  <c r="I41" i="4"/>
  <c r="M40" i="4"/>
  <c r="L40" i="4"/>
  <c r="K40" i="4"/>
  <c r="J40" i="4"/>
  <c r="I40" i="4" s="1"/>
  <c r="N39" i="4"/>
  <c r="L39" i="4"/>
  <c r="I38" i="4"/>
  <c r="I35" i="4"/>
  <c r="N14" i="4"/>
  <c r="M14" i="4"/>
  <c r="L14" i="4"/>
  <c r="K14" i="4"/>
  <c r="J14" i="4"/>
  <c r="L13" i="4"/>
  <c r="L12" i="4" s="1"/>
  <c r="N11" i="4"/>
  <c r="L11" i="4"/>
  <c r="J11" i="4"/>
  <c r="I49" i="4" l="1"/>
  <c r="K62" i="4"/>
  <c r="I62" i="4" s="1"/>
  <c r="I150" i="4"/>
  <c r="I117" i="4"/>
  <c r="I100" i="4"/>
  <c r="I14" i="4"/>
  <c r="J48" i="4"/>
  <c r="N48" i="4"/>
  <c r="I50" i="4"/>
  <c r="K60" i="4"/>
  <c r="K59" i="4" s="1"/>
  <c r="I88" i="4"/>
  <c r="L60" i="4"/>
  <c r="L9" i="4" s="1"/>
  <c r="N60" i="4"/>
  <c r="I101" i="4"/>
  <c r="I11" i="4"/>
  <c r="J13" i="4"/>
  <c r="J39" i="4"/>
  <c r="I39" i="4" s="1"/>
  <c r="I44" i="4"/>
  <c r="K13" i="4"/>
  <c r="K12" i="4" s="1"/>
  <c r="M13" i="4"/>
  <c r="M9" i="4" s="1"/>
  <c r="I57" i="4"/>
  <c r="I58" i="4"/>
  <c r="M60" i="4"/>
  <c r="M59" i="4" s="1"/>
  <c r="J61" i="4"/>
  <c r="I61" i="4" s="1"/>
  <c r="J87" i="4"/>
  <c r="L87" i="4"/>
  <c r="N87" i="4"/>
  <c r="I94" i="4"/>
  <c r="I147" i="4"/>
  <c r="I161" i="4"/>
  <c r="I170" i="4"/>
  <c r="M12" i="4"/>
  <c r="L211" i="4"/>
  <c r="M208" i="4"/>
  <c r="M207" i="4" s="1"/>
  <c r="M10" i="4"/>
  <c r="L59" i="4"/>
  <c r="N59" i="4"/>
  <c r="N9" i="4"/>
  <c r="J60" i="4"/>
  <c r="J145" i="4"/>
  <c r="I145" i="4" s="1"/>
  <c r="J159" i="4"/>
  <c r="I159" i="4" s="1"/>
  <c r="N208" i="4"/>
  <c r="L92" i="3"/>
  <c r="K9" i="4" l="1"/>
  <c r="I48" i="4"/>
  <c r="I13" i="4"/>
  <c r="J12" i="4"/>
  <c r="I12" i="4" s="1"/>
  <c r="I87" i="4"/>
  <c r="I56" i="4"/>
  <c r="N207" i="4"/>
  <c r="N10" i="4"/>
  <c r="N8" i="4" s="1"/>
  <c r="K211" i="4"/>
  <c r="L208" i="4"/>
  <c r="J59" i="4"/>
  <c r="I59" i="4" s="1"/>
  <c r="I60" i="4"/>
  <c r="J9" i="4"/>
  <c r="M8" i="4"/>
  <c r="L173" i="3"/>
  <c r="I9" i="4" l="1"/>
  <c r="J211" i="4"/>
  <c r="K208" i="4"/>
  <c r="L207" i="4"/>
  <c r="L10" i="4"/>
  <c r="L8" i="4" s="1"/>
  <c r="I214" i="3"/>
  <c r="J60" i="3"/>
  <c r="K124" i="3"/>
  <c r="K9" i="3" s="1"/>
  <c r="L124" i="3"/>
  <c r="L60" i="3" s="1"/>
  <c r="M124" i="3"/>
  <c r="M60" i="3" s="1"/>
  <c r="N124" i="3"/>
  <c r="N60" i="3" s="1"/>
  <c r="J124" i="3"/>
  <c r="I211" i="4" l="1"/>
  <c r="J208" i="4"/>
  <c r="K207" i="4"/>
  <c r="K10" i="4"/>
  <c r="K8" i="4" s="1"/>
  <c r="R9" i="4" s="1"/>
  <c r="K60" i="3"/>
  <c r="I124" i="3"/>
  <c r="I60" i="3"/>
  <c r="J9" i="3"/>
  <c r="I218" i="3"/>
  <c r="I213" i="3"/>
  <c r="I212" i="3"/>
  <c r="J207" i="4" l="1"/>
  <c r="I207" i="4" s="1"/>
  <c r="I208" i="4"/>
  <c r="J10" i="4"/>
  <c r="N207" i="3"/>
  <c r="N194" i="3"/>
  <c r="N182" i="3"/>
  <c r="N173" i="3"/>
  <c r="N168" i="3"/>
  <c r="N159" i="3"/>
  <c r="N157" i="3" s="1"/>
  <c r="N148" i="3"/>
  <c r="N145" i="3"/>
  <c r="N143" i="3" s="1"/>
  <c r="N122" i="3"/>
  <c r="N123" i="3"/>
  <c r="N48" i="3"/>
  <c r="N47" i="3"/>
  <c r="N42" i="3"/>
  <c r="N12" i="3"/>
  <c r="J173" i="3"/>
  <c r="K173" i="3"/>
  <c r="M173" i="3"/>
  <c r="I176" i="3"/>
  <c r="J168" i="3"/>
  <c r="K168" i="3"/>
  <c r="M168" i="3"/>
  <c r="L168" i="3"/>
  <c r="I171" i="3"/>
  <c r="I10" i="4" l="1"/>
  <c r="J8" i="4"/>
  <c r="I8" i="4" s="1"/>
  <c r="N121" i="3"/>
  <c r="N46" i="3"/>
  <c r="I168" i="3"/>
  <c r="I41" i="3" l="1"/>
  <c r="I43" i="3"/>
  <c r="I44" i="3"/>
  <c r="I45" i="3"/>
  <c r="I188" i="3"/>
  <c r="I189" i="3"/>
  <c r="I190" i="3"/>
  <c r="I191" i="3"/>
  <c r="I195" i="3"/>
  <c r="I196" i="3"/>
  <c r="I197" i="3"/>
  <c r="I198" i="3"/>
  <c r="I199" i="3"/>
  <c r="I200" i="3"/>
  <c r="I201" i="3"/>
  <c r="I202" i="3"/>
  <c r="I203" i="3"/>
  <c r="I208" i="3"/>
  <c r="I210" i="3"/>
  <c r="I211" i="3"/>
  <c r="I36" i="3"/>
  <c r="N39" i="3"/>
  <c r="N37" i="3" s="1"/>
  <c r="I51" i="3"/>
  <c r="I52" i="3"/>
  <c r="I53" i="3"/>
  <c r="I50" i="3"/>
  <c r="N55" i="3"/>
  <c r="N11" i="3" s="1"/>
  <c r="N10" i="3" s="1"/>
  <c r="N56" i="3"/>
  <c r="I67" i="3"/>
  <c r="I68" i="3"/>
  <c r="I69" i="3"/>
  <c r="I70" i="3"/>
  <c r="I71" i="3"/>
  <c r="N73" i="3"/>
  <c r="N72" i="3" s="1"/>
  <c r="M100" i="3"/>
  <c r="N100" i="3"/>
  <c r="I84" i="3"/>
  <c r="N86" i="3"/>
  <c r="I80" i="3"/>
  <c r="I81" i="3"/>
  <c r="I82" i="3"/>
  <c r="I83" i="3"/>
  <c r="I87" i="3"/>
  <c r="I89" i="3"/>
  <c r="I90" i="3"/>
  <c r="I91" i="3"/>
  <c r="I93" i="3"/>
  <c r="I94" i="3"/>
  <c r="I95" i="3"/>
  <c r="I96" i="3"/>
  <c r="I97" i="3"/>
  <c r="N92" i="3"/>
  <c r="M92" i="3"/>
  <c r="K92" i="3"/>
  <c r="J92" i="3"/>
  <c r="N99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6" i="3"/>
  <c r="I117" i="3"/>
  <c r="I118" i="3"/>
  <c r="I119" i="3"/>
  <c r="N115" i="3"/>
  <c r="I120" i="3"/>
  <c r="I132" i="3"/>
  <c r="I133" i="3"/>
  <c r="I134" i="3"/>
  <c r="I136" i="3"/>
  <c r="I137" i="3"/>
  <c r="I138" i="3"/>
  <c r="I139" i="3"/>
  <c r="I140" i="3"/>
  <c r="I141" i="3"/>
  <c r="I142" i="3"/>
  <c r="I144" i="3"/>
  <c r="N125" i="3"/>
  <c r="I169" i="3"/>
  <c r="I170" i="3"/>
  <c r="I172" i="3"/>
  <c r="I174" i="3"/>
  <c r="I175" i="3"/>
  <c r="I177" i="3"/>
  <c r="I179" i="3"/>
  <c r="I180" i="3"/>
  <c r="I184" i="3"/>
  <c r="I185" i="3"/>
  <c r="I186" i="3"/>
  <c r="I187" i="3"/>
  <c r="N183" i="3"/>
  <c r="N9" i="3" s="1"/>
  <c r="I204" i="3"/>
  <c r="N193" i="3"/>
  <c r="N192" i="3" s="1"/>
  <c r="N209" i="3"/>
  <c r="N181" i="3" l="1"/>
  <c r="M209" i="3"/>
  <c r="L209" i="3" s="1"/>
  <c r="K209" i="3" s="1"/>
  <c r="J209" i="3" s="1"/>
  <c r="I209" i="3" s="1"/>
  <c r="N206" i="3"/>
  <c r="N205" i="3" s="1"/>
  <c r="N54" i="3"/>
  <c r="N59" i="3"/>
  <c r="N58" i="3"/>
  <c r="N57" i="3" s="1"/>
  <c r="N98" i="3"/>
  <c r="I92" i="3"/>
  <c r="I56" i="3"/>
  <c r="N85" i="3"/>
  <c r="N7" i="3" l="1"/>
  <c r="N8" i="3"/>
  <c r="I173" i="3"/>
  <c r="K12" i="3"/>
  <c r="J194" i="3"/>
  <c r="L194" i="3"/>
  <c r="M194" i="3"/>
  <c r="K194" i="3"/>
  <c r="L193" i="3"/>
  <c r="M193" i="3"/>
  <c r="J193" i="3"/>
  <c r="K193" i="3"/>
  <c r="L123" i="3"/>
  <c r="M123" i="3"/>
  <c r="K123" i="3"/>
  <c r="K122" i="3"/>
  <c r="N6" i="3" l="1"/>
  <c r="K121" i="3"/>
  <c r="I193" i="3"/>
  <c r="M192" i="3"/>
  <c r="I194" i="3"/>
  <c r="K192" i="3"/>
  <c r="L192" i="3"/>
  <c r="J192" i="3"/>
  <c r="I215" i="3"/>
  <c r="I216" i="3"/>
  <c r="I217" i="3"/>
  <c r="I167" i="3"/>
  <c r="I162" i="3"/>
  <c r="I163" i="3"/>
  <c r="I164" i="3"/>
  <c r="I165" i="3"/>
  <c r="I161" i="3"/>
  <c r="I158" i="3"/>
  <c r="I156" i="3"/>
  <c r="I151" i="3"/>
  <c r="I152" i="3"/>
  <c r="I153" i="3"/>
  <c r="I154" i="3"/>
  <c r="I155" i="3"/>
  <c r="I150" i="3"/>
  <c r="I147" i="3"/>
  <c r="I130" i="3"/>
  <c r="I129" i="3"/>
  <c r="I127" i="3"/>
  <c r="I77" i="3"/>
  <c r="I78" i="3"/>
  <c r="I79" i="3"/>
  <c r="I76" i="3"/>
  <c r="I66" i="3"/>
  <c r="I63" i="3"/>
  <c r="I62" i="3"/>
  <c r="M207" i="3"/>
  <c r="M206" i="3"/>
  <c r="M183" i="3"/>
  <c r="M9" i="3" s="1"/>
  <c r="M182" i="3"/>
  <c r="M178" i="3"/>
  <c r="M159" i="3"/>
  <c r="M157" i="3" s="1"/>
  <c r="M148" i="3"/>
  <c r="M145" i="3"/>
  <c r="M143" i="3" s="1"/>
  <c r="M125" i="3"/>
  <c r="M122" i="3"/>
  <c r="M121" i="3" s="1"/>
  <c r="M115" i="3"/>
  <c r="M99" i="3"/>
  <c r="M86" i="3"/>
  <c r="M85" i="3" s="1"/>
  <c r="M73" i="3"/>
  <c r="M72" i="3" s="1"/>
  <c r="M56" i="3"/>
  <c r="M55" i="3"/>
  <c r="M48" i="3"/>
  <c r="M47" i="3"/>
  <c r="M42" i="3"/>
  <c r="M39" i="3"/>
  <c r="M38" i="3"/>
  <c r="M12" i="3"/>
  <c r="M205" i="3" l="1"/>
  <c r="I192" i="3"/>
  <c r="M181" i="3"/>
  <c r="M11" i="3"/>
  <c r="M98" i="3"/>
  <c r="M59" i="3"/>
  <c r="M8" i="3" s="1"/>
  <c r="I73" i="3"/>
  <c r="M46" i="3"/>
  <c r="M54" i="3"/>
  <c r="M37" i="3"/>
  <c r="M58" i="3"/>
  <c r="M57" i="3" l="1"/>
  <c r="M7" i="3"/>
  <c r="M6" i="3" s="1"/>
  <c r="M10" i="3"/>
  <c r="L207" i="3" l="1"/>
  <c r="K207" i="3"/>
  <c r="J207" i="3"/>
  <c r="L206" i="3"/>
  <c r="K206" i="3"/>
  <c r="J206" i="3"/>
  <c r="L183" i="3"/>
  <c r="L9" i="3" s="1"/>
  <c r="L182" i="3"/>
  <c r="K182" i="3"/>
  <c r="J182" i="3"/>
  <c r="L178" i="3"/>
  <c r="K178" i="3"/>
  <c r="J178" i="3"/>
  <c r="L159" i="3"/>
  <c r="L157" i="3" s="1"/>
  <c r="K159" i="3"/>
  <c r="K157" i="3" s="1"/>
  <c r="J159" i="3"/>
  <c r="L148" i="3"/>
  <c r="K148" i="3"/>
  <c r="J148" i="3"/>
  <c r="L145" i="3"/>
  <c r="L143" i="3" s="1"/>
  <c r="K143" i="3"/>
  <c r="J145" i="3"/>
  <c r="L125" i="3"/>
  <c r="J125" i="3"/>
  <c r="J123" i="3"/>
  <c r="I123" i="3" s="1"/>
  <c r="L122" i="3"/>
  <c r="L121" i="3" s="1"/>
  <c r="J122" i="3"/>
  <c r="L115" i="3"/>
  <c r="K115" i="3"/>
  <c r="J115" i="3"/>
  <c r="L100" i="3"/>
  <c r="K100" i="3"/>
  <c r="J100" i="3"/>
  <c r="L99" i="3"/>
  <c r="K99" i="3"/>
  <c r="J99" i="3"/>
  <c r="L86" i="3"/>
  <c r="L85" i="3" s="1"/>
  <c r="K86" i="3"/>
  <c r="K85" i="3" s="1"/>
  <c r="J86" i="3"/>
  <c r="L73" i="3"/>
  <c r="L72" i="3" s="1"/>
  <c r="K73" i="3"/>
  <c r="K72" i="3" s="1"/>
  <c r="J73" i="3"/>
  <c r="L56" i="3"/>
  <c r="K56" i="3"/>
  <c r="J56" i="3"/>
  <c r="L55" i="3"/>
  <c r="K55" i="3"/>
  <c r="J55" i="3"/>
  <c r="K48" i="3"/>
  <c r="J48" i="3"/>
  <c r="K47" i="3"/>
  <c r="J47" i="3"/>
  <c r="K42" i="3"/>
  <c r="J42" i="3"/>
  <c r="L39" i="3"/>
  <c r="K39" i="3"/>
  <c r="J39" i="3"/>
  <c r="L38" i="3"/>
  <c r="K38" i="3"/>
  <c r="J38" i="3"/>
  <c r="I33" i="3"/>
  <c r="J12" i="3"/>
  <c r="J121" i="3" l="1"/>
  <c r="I121" i="3" s="1"/>
  <c r="I183" i="3"/>
  <c r="I207" i="3"/>
  <c r="I178" i="3"/>
  <c r="I38" i="3"/>
  <c r="I206" i="3"/>
  <c r="I39" i="3"/>
  <c r="I100" i="3"/>
  <c r="I86" i="3"/>
  <c r="I115" i="3"/>
  <c r="I122" i="3"/>
  <c r="I145" i="3"/>
  <c r="I99" i="3"/>
  <c r="I182" i="3"/>
  <c r="K11" i="3"/>
  <c r="K58" i="3"/>
  <c r="J11" i="3"/>
  <c r="L205" i="3"/>
  <c r="K205" i="3"/>
  <c r="I148" i="3"/>
  <c r="L98" i="3"/>
  <c r="K181" i="3"/>
  <c r="J85" i="3"/>
  <c r="I85" i="3" s="1"/>
  <c r="L37" i="3"/>
  <c r="I159" i="3"/>
  <c r="K98" i="3"/>
  <c r="J58" i="3"/>
  <c r="L54" i="3"/>
  <c r="K54" i="3"/>
  <c r="K59" i="3"/>
  <c r="K8" i="3" s="1"/>
  <c r="I125" i="3"/>
  <c r="J46" i="3"/>
  <c r="J72" i="3"/>
  <c r="J143" i="3"/>
  <c r="I143" i="3" s="1"/>
  <c r="L59" i="3"/>
  <c r="J54" i="3"/>
  <c r="J59" i="3"/>
  <c r="J8" i="3" s="1"/>
  <c r="J205" i="3"/>
  <c r="J37" i="3"/>
  <c r="I72" i="3"/>
  <c r="J98" i="3"/>
  <c r="K37" i="3"/>
  <c r="K46" i="3"/>
  <c r="I55" i="3"/>
  <c r="I54" i="3" s="1"/>
  <c r="J181" i="3"/>
  <c r="L58" i="3"/>
  <c r="L57" i="3" s="1"/>
  <c r="L181" i="3"/>
  <c r="J157" i="3"/>
  <c r="I157" i="3" s="1"/>
  <c r="K184" i="1"/>
  <c r="L184" i="1"/>
  <c r="J184" i="1"/>
  <c r="I190" i="1"/>
  <c r="K57" i="3" l="1"/>
  <c r="J57" i="3"/>
  <c r="J7" i="3"/>
  <c r="J6" i="3" s="1"/>
  <c r="K7" i="3"/>
  <c r="I205" i="3"/>
  <c r="I37" i="3"/>
  <c r="I98" i="3"/>
  <c r="I58" i="3"/>
  <c r="I181" i="3"/>
  <c r="I59" i="3"/>
  <c r="I9" i="3"/>
  <c r="J10" i="3"/>
  <c r="K10" i="3"/>
  <c r="J195" i="1"/>
  <c r="I202" i="1"/>
  <c r="I57" i="3" l="1"/>
  <c r="K6" i="3"/>
  <c r="K183" i="1"/>
  <c r="J183" i="1"/>
  <c r="J128" i="1"/>
  <c r="J194" i="1"/>
  <c r="K195" i="1"/>
  <c r="K194" i="1" s="1"/>
  <c r="J207" i="1"/>
  <c r="K207" i="1"/>
  <c r="K208" i="1"/>
  <c r="L208" i="1"/>
  <c r="J208" i="1"/>
  <c r="J129" i="1"/>
  <c r="J64" i="1" s="1"/>
  <c r="K120" i="1"/>
  <c r="L120" i="1"/>
  <c r="J120" i="1"/>
  <c r="K129" i="1"/>
  <c r="K14" i="1" s="1"/>
  <c r="L129" i="1"/>
  <c r="L64" i="1" s="1"/>
  <c r="I115" i="1"/>
  <c r="J91" i="1"/>
  <c r="K91" i="1"/>
  <c r="L91" i="1"/>
  <c r="K78" i="1"/>
  <c r="L78" i="1"/>
  <c r="J78" i="1"/>
  <c r="K206" i="1" l="1"/>
  <c r="J206" i="1"/>
  <c r="K64" i="1"/>
  <c r="J14" i="1"/>
  <c r="I72" i="1" l="1"/>
  <c r="J47" i="1"/>
  <c r="K47" i="1"/>
  <c r="L47" i="1"/>
  <c r="J43" i="1"/>
  <c r="I213" i="1" l="1"/>
  <c r="I214" i="1"/>
  <c r="I215" i="1"/>
  <c r="I216" i="1"/>
  <c r="I217" i="1"/>
  <c r="I218" i="1"/>
  <c r="I219" i="1"/>
  <c r="I220" i="1"/>
  <c r="I221" i="1"/>
  <c r="I222" i="1"/>
  <c r="I205" i="1"/>
  <c r="I209" i="1"/>
  <c r="I210" i="1"/>
  <c r="I211" i="1"/>
  <c r="I212" i="1"/>
  <c r="I187" i="1"/>
  <c r="I188" i="1"/>
  <c r="I189" i="1"/>
  <c r="I191" i="1"/>
  <c r="I192" i="1"/>
  <c r="I193" i="1"/>
  <c r="I196" i="1"/>
  <c r="I197" i="1"/>
  <c r="I198" i="1"/>
  <c r="I199" i="1"/>
  <c r="I200" i="1"/>
  <c r="I201" i="1"/>
  <c r="I203" i="1"/>
  <c r="I204" i="1"/>
  <c r="I181" i="1"/>
  <c r="I182" i="1"/>
  <c r="I184" i="1"/>
  <c r="I186" i="1"/>
  <c r="I174" i="1"/>
  <c r="I175" i="1"/>
  <c r="I176" i="1"/>
  <c r="I178" i="1"/>
  <c r="I179" i="1"/>
  <c r="I172" i="1"/>
  <c r="I167" i="1"/>
  <c r="I168" i="1"/>
  <c r="I169" i="1"/>
  <c r="I170" i="1"/>
  <c r="I166" i="1"/>
  <c r="I159" i="1"/>
  <c r="I160" i="1"/>
  <c r="I161" i="1"/>
  <c r="I163" i="1"/>
  <c r="I156" i="1"/>
  <c r="I157" i="1"/>
  <c r="I158" i="1"/>
  <c r="I155" i="1"/>
  <c r="I152" i="1"/>
  <c r="I147" i="1"/>
  <c r="I149" i="1"/>
  <c r="I144" i="1"/>
  <c r="I145" i="1"/>
  <c r="I146" i="1"/>
  <c r="I143" i="1"/>
  <c r="I141" i="1"/>
  <c r="I139" i="1"/>
  <c r="I138" i="1"/>
  <c r="I137" i="1"/>
  <c r="I135" i="1"/>
  <c r="I134" i="1"/>
  <c r="I132" i="1"/>
  <c r="I125" i="1"/>
  <c r="I121" i="1"/>
  <c r="I122" i="1"/>
  <c r="I123" i="1"/>
  <c r="I124" i="1"/>
  <c r="I119" i="1"/>
  <c r="I113" i="1"/>
  <c r="I114" i="1"/>
  <c r="I116" i="1"/>
  <c r="I117" i="1"/>
  <c r="I118" i="1"/>
  <c r="I110" i="1"/>
  <c r="I111" i="1"/>
  <c r="I112" i="1"/>
  <c r="I108" i="1"/>
  <c r="I109" i="1"/>
  <c r="I107" i="1"/>
  <c r="I102" i="1"/>
  <c r="I101" i="1"/>
  <c r="I100" i="1"/>
  <c r="I99" i="1"/>
  <c r="I98" i="1"/>
  <c r="I96" i="1"/>
  <c r="I95" i="1"/>
  <c r="I88" i="1"/>
  <c r="I89" i="1"/>
  <c r="I92" i="1"/>
  <c r="I83" i="1"/>
  <c r="I84" i="1"/>
  <c r="I85" i="1"/>
  <c r="I86" i="1"/>
  <c r="I87" i="1"/>
  <c r="I82" i="1"/>
  <c r="I81" i="1"/>
  <c r="I76" i="1"/>
  <c r="I75" i="1"/>
  <c r="I74" i="1"/>
  <c r="I73" i="1"/>
  <c r="I71" i="1"/>
  <c r="I68" i="1"/>
  <c r="I67" i="1"/>
  <c r="I58" i="1"/>
  <c r="I57" i="1"/>
  <c r="I56" i="1"/>
  <c r="I55" i="1"/>
  <c r="I50" i="1"/>
  <c r="I49" i="1"/>
  <c r="I48" i="1"/>
  <c r="I46" i="1"/>
  <c r="I41" i="1"/>
  <c r="I38" i="1"/>
  <c r="K128" i="1" l="1"/>
  <c r="L128" i="1"/>
  <c r="J127" i="1"/>
  <c r="K127" i="1"/>
  <c r="L127" i="1"/>
  <c r="I128" i="1" l="1"/>
  <c r="I127" i="1"/>
  <c r="K126" i="1"/>
  <c r="L126" i="1"/>
  <c r="J126" i="1" l="1"/>
  <c r="I126" i="1" s="1"/>
  <c r="I64" i="1"/>
  <c r="I120" i="1"/>
  <c r="I129" i="1"/>
  <c r="J97" i="1" l="1"/>
  <c r="K97" i="1"/>
  <c r="L97" i="1"/>
  <c r="J104" i="1"/>
  <c r="K104" i="1"/>
  <c r="L104" i="1"/>
  <c r="J105" i="1"/>
  <c r="J65" i="1" s="1"/>
  <c r="K105" i="1"/>
  <c r="K65" i="1" s="1"/>
  <c r="L105" i="1"/>
  <c r="L65" i="1" s="1"/>
  <c r="I65" i="1" l="1"/>
  <c r="I105" i="1"/>
  <c r="I97" i="1"/>
  <c r="I104" i="1"/>
  <c r="L195" i="1"/>
  <c r="I195" i="1" s="1"/>
  <c r="J164" i="1" l="1"/>
  <c r="K164" i="1"/>
  <c r="L164" i="1"/>
  <c r="I164" i="1" l="1"/>
  <c r="J153" i="1" l="1"/>
  <c r="K153" i="1"/>
  <c r="L153" i="1"/>
  <c r="I153" i="1" l="1"/>
  <c r="L52" i="1"/>
  <c r="L17" i="1" l="1"/>
  <c r="L177" i="1"/>
  <c r="I47" i="1" l="1"/>
  <c r="K177" i="1"/>
  <c r="I177" i="1" s="1"/>
  <c r="L60" i="1"/>
  <c r="L207" i="1"/>
  <c r="L13" i="1" s="1"/>
  <c r="L185" i="1"/>
  <c r="L14" i="1" s="1"/>
  <c r="K162" i="1"/>
  <c r="J162" i="1"/>
  <c r="L63" i="1"/>
  <c r="L62" i="1" s="1"/>
  <c r="I207" i="1" l="1"/>
  <c r="I14" i="1"/>
  <c r="I185" i="1"/>
  <c r="L90" i="1"/>
  <c r="L183" i="1"/>
  <c r="I183" i="1" s="1"/>
  <c r="L194" i="1"/>
  <c r="L43" i="1"/>
  <c r="L16" i="1" s="1"/>
  <c r="L44" i="1"/>
  <c r="I208" i="1"/>
  <c r="I194" i="1" l="1"/>
  <c r="L206" i="1"/>
  <c r="I206" i="1" s="1"/>
  <c r="L15" i="1"/>
  <c r="K103" i="1" l="1"/>
  <c r="K61" i="1" l="1"/>
  <c r="K60" i="1"/>
  <c r="K44" i="1"/>
  <c r="K43" i="1"/>
  <c r="I43" i="1" s="1"/>
  <c r="K17" i="1"/>
  <c r="K13" i="1" s="1"/>
  <c r="K59" i="1" l="1"/>
  <c r="J60" i="1"/>
  <c r="K63" i="1" l="1"/>
  <c r="K62" i="1" s="1"/>
  <c r="I94" i="1"/>
  <c r="J44" i="1"/>
  <c r="I44" i="1" s="1"/>
  <c r="J63" i="1" l="1"/>
  <c r="I91" i="1"/>
  <c r="K90" i="1"/>
  <c r="J90" i="1"/>
  <c r="J42" i="1"/>
  <c r="I63" i="1" l="1"/>
  <c r="J62" i="1"/>
  <c r="I90" i="1"/>
  <c r="L162" i="1"/>
  <c r="I162" i="1" s="1"/>
  <c r="J150" i="1"/>
  <c r="K150" i="1"/>
  <c r="L150" i="1"/>
  <c r="L148" i="1" s="1"/>
  <c r="J77" i="1"/>
  <c r="J61" i="1"/>
  <c r="L61" i="1"/>
  <c r="J52" i="1"/>
  <c r="K52" i="1"/>
  <c r="K16" i="1" s="1"/>
  <c r="J53" i="1"/>
  <c r="K53" i="1"/>
  <c r="L53" i="1"/>
  <c r="I52" i="1" l="1"/>
  <c r="J148" i="1"/>
  <c r="I150" i="1"/>
  <c r="I53" i="1"/>
  <c r="K15" i="1"/>
  <c r="J16" i="1"/>
  <c r="K148" i="1"/>
  <c r="K77" i="1"/>
  <c r="J59" i="1"/>
  <c r="J51" i="1"/>
  <c r="L77" i="1"/>
  <c r="L59" i="1"/>
  <c r="L51" i="1"/>
  <c r="K51" i="1"/>
  <c r="J103" i="1"/>
  <c r="L103" i="1"/>
  <c r="K42" i="1"/>
  <c r="L42" i="1"/>
  <c r="I16" i="1" l="1"/>
  <c r="I148" i="1"/>
  <c r="I51" i="1"/>
  <c r="I42" i="1"/>
  <c r="I103" i="1"/>
  <c r="J17" i="1" l="1"/>
  <c r="J13" i="1" s="1"/>
  <c r="I62" i="1"/>
  <c r="K173" i="1"/>
  <c r="L173" i="1"/>
  <c r="J173" i="1"/>
  <c r="K130" i="1"/>
  <c r="K12" i="1" s="1"/>
  <c r="K11" i="1" s="1"/>
  <c r="L130" i="1"/>
  <c r="L12" i="1" s="1"/>
  <c r="L11" i="1" s="1"/>
  <c r="J130" i="1"/>
  <c r="J12" i="1" s="1"/>
  <c r="J180" i="1"/>
  <c r="K180" i="1"/>
  <c r="L180" i="1"/>
  <c r="I60" i="1"/>
  <c r="I130" i="1" l="1"/>
  <c r="I180" i="1"/>
  <c r="I173" i="1"/>
  <c r="I13" i="1"/>
  <c r="I17" i="1"/>
  <c r="I78" i="1"/>
  <c r="I61" i="1"/>
  <c r="I59" i="1" s="1"/>
  <c r="J15" i="1"/>
  <c r="I15" i="1" s="1"/>
  <c r="J11" i="1" l="1"/>
  <c r="I12" i="1"/>
  <c r="I11" i="1" s="1"/>
  <c r="I77" i="1"/>
  <c r="L48" i="3"/>
  <c r="I48" i="3" s="1"/>
  <c r="L12" i="3"/>
  <c r="L8" i="3" l="1"/>
  <c r="I8" i="3" s="1"/>
  <c r="I12" i="3"/>
  <c r="L42" i="3"/>
  <c r="I42" i="3" s="1"/>
  <c r="L47" i="3"/>
  <c r="L11" i="3" l="1"/>
  <c r="I47" i="3"/>
  <c r="L46" i="3"/>
  <c r="I46" i="3" s="1"/>
  <c r="I11" i="3" l="1"/>
  <c r="L7" i="3"/>
  <c r="I7" i="3" s="1"/>
  <c r="L10" i="3"/>
  <c r="I10" i="3" s="1"/>
  <c r="L6" i="3" l="1"/>
  <c r="I6" i="3" s="1"/>
</calcChain>
</file>

<file path=xl/sharedStrings.xml><?xml version="1.0" encoding="utf-8"?>
<sst xmlns="http://schemas.openxmlformats.org/spreadsheetml/2006/main" count="2930" uniqueCount="347">
  <si>
    <t>№</t>
  </si>
  <si>
    <t>Наименование муниципальной  программы, подпрограммы, мероприятия</t>
  </si>
  <si>
    <t>Исполнители муниципальной программы, подпрограммы, мероприятия</t>
  </si>
  <si>
    <t>Источник финансирования</t>
  </si>
  <si>
    <t>Код бюджетной квалификации</t>
  </si>
  <si>
    <t>Расходы по годам реализации, тыс. руб.</t>
  </si>
  <si>
    <t>ГРБС</t>
  </si>
  <si>
    <t>ЦСР</t>
  </si>
  <si>
    <t>ВР</t>
  </si>
  <si>
    <t xml:space="preserve">Всего </t>
  </si>
  <si>
    <t>Отдел образования МО «Томаринский городской округ»</t>
  </si>
  <si>
    <t>Всего</t>
  </si>
  <si>
    <t>Местный бюджет</t>
  </si>
  <si>
    <t>Областной бюджет</t>
  </si>
  <si>
    <t>Мероприятие  1 «Повышение качества дошкольного образования, способствующего укреплению здоровья детей и их подготовки к обучению в школе»</t>
  </si>
  <si>
    <t>Инициирование развития экспериментальных площадок.</t>
  </si>
  <si>
    <t>Отдел образования, дошкольные образовательные организации</t>
  </si>
  <si>
    <t>---</t>
  </si>
  <si>
    <t>Обобщение опыта работы лучших педагогов округа в том числе:</t>
  </si>
  <si>
    <t>- публикация работ на официальных сайтах учреждений, СМИ, периодической литературе.</t>
  </si>
  <si>
    <t>- поощрение лучших педагогов</t>
  </si>
  <si>
    <t>Обеспечение взаимодействия ДОУ с семьей по вопросам сохранения и укрепления здоровья через традиционные и нетрадиционные формы работы (2014-2016 г). Родительские собрания, спортивные соревнования, дни открытых дверей, конференции.</t>
  </si>
  <si>
    <t>Организация  ежегодной диспансеризации детей раннего и дошкольного возраста, приведение в соответствие с приказом Министерства здравоохранения Российской Федерации от 03.07.2000 г. № 241 «Об утверждении «Медицинской карты ребенка для образовательных учреждений»</t>
  </si>
  <si>
    <t>дошкольные образовательные организации</t>
  </si>
  <si>
    <t>Проведение ежегодного мониторинга детей 2-7 летнего возраста, не получающих дошкольное образование</t>
  </si>
  <si>
    <t>Проведение ежегодных муниципальных и областных мероприятий, конкурсов:</t>
  </si>
  <si>
    <t>-«Детский сад года»</t>
  </si>
  <si>
    <t>-« Педагог года»</t>
  </si>
  <si>
    <t>-Конференций</t>
  </si>
  <si>
    <t>-Педагогических чтений</t>
  </si>
  <si>
    <t xml:space="preserve">Разработка и внедрение системы мер по оздоровлению детей в летний период для дошкольников: </t>
  </si>
  <si>
    <t>-витаминизация питания;</t>
  </si>
  <si>
    <t>-оздоровительные мероприятия по закаливанию детей;</t>
  </si>
  <si>
    <t>-нетрадиционная гимнастика на открытом воздухе и др.</t>
  </si>
  <si>
    <t>Обеспечение ДОУ учебно-методическим комплектом по реализуемым программам</t>
  </si>
  <si>
    <t>Обеспечение ДОУ новыми информационными и коммуникационными технологиями для повышения качества образования:</t>
  </si>
  <si>
    <t>- подключение иобслуживание интернет ресурсов</t>
  </si>
  <si>
    <t>Дошкольные образовательные организации</t>
  </si>
  <si>
    <t>Приведение размера родительской платы за содержание ребенка в муниципальных ДОУ в соответствие с действующим законодательством РФ</t>
  </si>
  <si>
    <t>Текущий ремонт помещений и территорий</t>
  </si>
  <si>
    <t>Обеспечение  муниципального задания на  предоставление общедоступного бесплатного  дошкольного образования, осуществление присмотра и ухода за детьми</t>
  </si>
  <si>
    <t>Обеспечение  государственных гарантий реализации прав граждан на получение общедоступного и бесплатного дошкольного образования</t>
  </si>
  <si>
    <t>Отдел образования, дошкольные организации</t>
  </si>
  <si>
    <t>Подпрограмма №2 «Развитие    системы воспитания, общего и дополнительного образования  в МО «Томаринский городской округ»</t>
  </si>
  <si>
    <t>Мероприятие  1  Поддержка  распространение  лучших образцов педагогической практики</t>
  </si>
  <si>
    <t>Отдел образования, образовательные организации</t>
  </si>
  <si>
    <t>--</t>
  </si>
  <si>
    <t>Проведение семинаров, круглых столов, консультаций для педагогов по проблемам работы с детьми</t>
  </si>
  <si>
    <t>Внедрение  образовательных технологий обучения и развития  одаренных детей</t>
  </si>
  <si>
    <t>Отдел образования</t>
  </si>
  <si>
    <t>Отдел образования, общеобразовательные организации</t>
  </si>
  <si>
    <t>Проведение научных конференций, интеллектуальных турниров и конкурсов для школьников</t>
  </si>
  <si>
    <t>Направление школьников для участия в региональных , всероссийских конкурсах, конференциях, олимпиадах, форумах, фестивалях, спортивных соревнованиях</t>
  </si>
  <si>
    <t xml:space="preserve">Целевая поддержка отдела образования (методическое, материально-техническое оснащение)  </t>
  </si>
  <si>
    <t xml:space="preserve">Проведение   мероприятий для детей и молодежи </t>
  </si>
  <si>
    <t>Организации дополнительного образования</t>
  </si>
  <si>
    <t>Муниципальный бюджет</t>
  </si>
  <si>
    <t>Обеспечение  муниципального задания на  предоставление общедоступного бесплатного  начального общего, основного общего, среднего общего  образования. Предоставление общедоступного бесплатного дошкольного образования, осуществление присмотра и ухода за детьми</t>
  </si>
  <si>
    <t>Отдел образования, организации дополнительного образования детей</t>
  </si>
  <si>
    <t>Обеспечение  государственных гарантий реализации прав граждан на получение общедоступного бесплатного  начального общего, основного общего, среднего общего  образования. Предоставление общедоступного бесплатного дошкольного образования, осуществление присмотра и ухода за детьми</t>
  </si>
  <si>
    <t>Подпрограмма  №  3 Патриотическое воспитание несовершеннолетних в МО «Томаринский городской округ»</t>
  </si>
  <si>
    <t>Разработка положений о проведении мероприятий патриотической направленности среди обучающихся  и педагогов</t>
  </si>
  <si>
    <t>Без финансирования</t>
  </si>
  <si>
    <t>Совершенствование е системы повышения квалификации организаторов патриотического воспитания  (курсы, семинары)</t>
  </si>
  <si>
    <t>Издание методических пособий в помощь организаторам патриотического воспитания</t>
  </si>
  <si>
    <t xml:space="preserve">Проведение мероприятий приуроченных  к памятным датам в т.ч:День России, День Флага, День народного единства, День Победы, День освобождения Сахалина и Курил от японских милитаристов </t>
  </si>
  <si>
    <t>Проведение декады патриотического воспитания (1-10 сентября)</t>
  </si>
  <si>
    <t>Месячник патриотического воспитания</t>
  </si>
  <si>
    <t>Проведение акции «Я гражданин России»</t>
  </si>
  <si>
    <t>Организация профориентационной работы с обучающимися</t>
  </si>
  <si>
    <t>Участие в областном конкурсе патриотической песни «Виктория»</t>
  </si>
  <si>
    <t>Приобретение  различной продукции несущей в себе  патриотическую смысловую нагрузку</t>
  </si>
  <si>
    <t xml:space="preserve">Участие в областной заочной школе  «Лидеры ученического самоуправления» </t>
  </si>
  <si>
    <t>Освещение в средствах массовой информации мероприятий  по патриотическому воспитанию подрастающего поколения</t>
  </si>
  <si>
    <t xml:space="preserve">Огнезащитная обработка деревянных конструкций помещений      образовательных учреждений </t>
  </si>
  <si>
    <t>Мероприятие 2 «Теоритическая подготовка»</t>
  </si>
  <si>
    <t xml:space="preserve">Курсовая переподготовка ответственных работников  учреждений образования  по обучению и проверке  знаний требований   безопасности    </t>
  </si>
  <si>
    <t>Проведение ежеквартальных тренировок по эвакуации  из здания образовательного учреждения</t>
  </si>
  <si>
    <t xml:space="preserve">Поведение раз в полугодие  инструктажей по безопасному поведению  с персоналом, воспитанниками и учащимися образовательных учреждений </t>
  </si>
  <si>
    <t>Ежемесячная проверка качества состояния эвакуационных выходов, пожарных лестниц, пожарного оборудования.</t>
  </si>
  <si>
    <t xml:space="preserve">Обновление раз в год   уголков  безопасности в образовательных учреждениях </t>
  </si>
  <si>
    <t>Проведение замеров сопротивления контуров заземления и изоляции внутренних и наружных электрических сетей</t>
  </si>
  <si>
    <t>Отдельное мероприятие № 1 «Развитие кадрового потенциала»</t>
  </si>
  <si>
    <t>Образовательные организации</t>
  </si>
  <si>
    <t>Отдельное мероприятие № 2 «Летний отдых, оздоровление и занятость детей и молодежи»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</si>
  <si>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</si>
  <si>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</si>
  <si>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</si>
  <si>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</si>
  <si>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</si>
  <si>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</si>
  <si>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</si>
  <si>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</si>
  <si>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</si>
  <si>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Мероприятие 2 "Улучшение материально-технического обеспечения дошкольных образовательных учреждений"</t>
  </si>
  <si>
    <t>2.2</t>
  </si>
  <si>
    <t>Мероприятие 3 "Обеспечение качества и доступности дошкольного образования"</t>
  </si>
  <si>
    <t>2.2.1</t>
  </si>
  <si>
    <t>2.2.2</t>
  </si>
  <si>
    <t>2.3</t>
  </si>
  <si>
    <t>2.3.1</t>
  </si>
  <si>
    <t>2.3.2</t>
  </si>
  <si>
    <t>3.1</t>
  </si>
  <si>
    <t>3.1.1</t>
  </si>
  <si>
    <t>3.2</t>
  </si>
  <si>
    <t>Мероприятие 2 "Выявление и поддержка одарённых детей"</t>
  </si>
  <si>
    <t>Проведение муниципальных предметных олимпиад</t>
  </si>
  <si>
    <t>3.2.1</t>
  </si>
  <si>
    <t>3.2.2</t>
  </si>
  <si>
    <t>3.3</t>
  </si>
  <si>
    <t>Мероприятие 3  "Совершенствование материально-технической базы учреждений дополнительного и общего образования"</t>
  </si>
  <si>
    <t>3.3.1</t>
  </si>
  <si>
    <t>3.3.2</t>
  </si>
  <si>
    <t>3.4</t>
  </si>
  <si>
    <t>Мероприятие 4 "Обеспечение качества и доступности общего и дополнительного  образования"</t>
  </si>
  <si>
    <t>3.4.1</t>
  </si>
  <si>
    <t>4.1</t>
  </si>
  <si>
    <t>Мероприятие 1 "Совершенствование нормативно-правовой базы патриотического воспитания"</t>
  </si>
  <si>
    <t>4.1.1</t>
  </si>
  <si>
    <t>4.2</t>
  </si>
  <si>
    <t>Мероприятие 2 "Развитие научно-методических и теоритических основ патриотического воспитания"</t>
  </si>
  <si>
    <t>4.2.1</t>
  </si>
  <si>
    <t>4.2.2</t>
  </si>
  <si>
    <t>Мероприятие 3 "Совершенствование системы патриотического воспитания"</t>
  </si>
  <si>
    <t>Мероприятие 4 "Информационное  обеспечение патриотического воспитания"</t>
  </si>
  <si>
    <t>Подпрограмма 4 «Безопасность образовательных учреждений в МО «Томаринский городской округ»</t>
  </si>
  <si>
    <t>Мероприятие 1  «Обеспечение технической безопасности образовательных учреждений»</t>
  </si>
  <si>
    <t>2.3.3</t>
  </si>
  <si>
    <t>Предоставление мер социальной поддержки работникам образования (госнаграды)</t>
  </si>
  <si>
    <t>0120100</t>
  </si>
  <si>
    <t>0140100</t>
  </si>
  <si>
    <t>Рз/Пр</t>
  </si>
  <si>
    <t>907</t>
  </si>
  <si>
    <t>0701</t>
  </si>
  <si>
    <t>0709</t>
  </si>
  <si>
    <t>0702</t>
  </si>
  <si>
    <t>0705</t>
  </si>
  <si>
    <t>0401</t>
  </si>
  <si>
    <t>0707</t>
  </si>
  <si>
    <t>Подпрограмма №1  «Развитие  качества и доступности  дошкольного образования»  в МО «Томаринский городской округ»</t>
  </si>
  <si>
    <t>Развитие инфраструктуры доступности качественного дошкольного образования (компенсация части родительской платы)</t>
  </si>
  <si>
    <t>Отдельное мероприятие  №  3 «Строительство комплекса школа-детский сад на 150 школьников и 50 дошкольников в с. Пензенское» (кадастровые работы, изыскательские работы, проектные работы, экспертные работы, строительство)</t>
  </si>
  <si>
    <t>Проведение конкурса  педагогического мастерства среди педагогических работников округа "Учитель года"</t>
  </si>
  <si>
    <t xml:space="preserve">Итого по мероприятию 1 </t>
  </si>
  <si>
    <t>2.2.3</t>
  </si>
  <si>
    <t>Итого по мероприятию 2</t>
  </si>
  <si>
    <t>Итого по мероприятию 3</t>
  </si>
  <si>
    <t xml:space="preserve">Итого по мероприятияю 3 </t>
  </si>
  <si>
    <t>Итого по мероприятияю 4</t>
  </si>
  <si>
    <t xml:space="preserve">Итого по мероприятию 3 </t>
  </si>
  <si>
    <t>Итого по меропрятию 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</si>
  <si>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</si>
  <si>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</si>
  <si>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</si>
  <si>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</si>
  <si>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</si>
  <si>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</si>
  <si>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</si>
  <si>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</si>
  <si>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</si>
  <si>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</si>
  <si>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</si>
  <si>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</si>
  <si>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</si>
  <si>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1.2</t>
  </si>
  <si>
    <t>1.2.1</t>
  </si>
  <si>
    <t>1.2.2</t>
  </si>
  <si>
    <t>1.2.3</t>
  </si>
  <si>
    <t>1.3</t>
  </si>
  <si>
    <t>1.3.1</t>
  </si>
  <si>
    <t>1.3.2</t>
  </si>
  <si>
    <t>1.3.3</t>
  </si>
  <si>
    <t>1.3.4</t>
  </si>
  <si>
    <t>2</t>
  </si>
  <si>
    <t>2.2.4</t>
  </si>
  <si>
    <t>2.2.5</t>
  </si>
  <si>
    <t>2.2.6</t>
  </si>
  <si>
    <t>2.2.7</t>
  </si>
  <si>
    <t>2.2.8</t>
  </si>
  <si>
    <t>2.4</t>
  </si>
  <si>
    <t>2.4.1</t>
  </si>
  <si>
    <t>2.4.2</t>
  </si>
  <si>
    <t>2.4.3</t>
  </si>
  <si>
    <t>2.4.4</t>
  </si>
  <si>
    <t>2.4.5</t>
  </si>
  <si>
    <t>3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</si>
  <si>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</si>
  <si>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</si>
  <si>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</si>
  <si>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</si>
  <si>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</si>
  <si>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</si>
  <si>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</si>
  <si>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</si>
  <si>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</si>
  <si>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4</t>
  </si>
  <si>
    <t>4.1.2</t>
  </si>
  <si>
    <t>4.1.3</t>
  </si>
  <si>
    <t>4.1.4</t>
  </si>
  <si>
    <t>4.1.5</t>
  </si>
  <si>
    <t>4.2.3</t>
  </si>
  <si>
    <t>4.2.4</t>
  </si>
  <si>
    <t>4.2.5</t>
  </si>
  <si>
    <t>5</t>
  </si>
  <si>
    <t>6</t>
  </si>
  <si>
    <t>7</t>
  </si>
  <si>
    <t>Модернизация учебно-воспитательного процесса в организациях дополнительного образования сферы  «Образование»</t>
  </si>
  <si>
    <t>Укрепление материально-технической базы образовательных организаций</t>
  </si>
  <si>
    <t xml:space="preserve">Укрепление материально-технической базы и обеспечение антитерорристической безопасности образовательных организаций </t>
  </si>
  <si>
    <t>0</t>
  </si>
  <si>
    <t xml:space="preserve">Проведение, профильных интеллектуальных и творческих смен в каникулярное время . </t>
  </si>
  <si>
    <t>Проведение тематических конкурсов среди учреждений и педагогов</t>
  </si>
  <si>
    <t>2.2.9</t>
  </si>
  <si>
    <t>2.4.7</t>
  </si>
  <si>
    <t>Обеспечение  горячим питанием обучающихся общеобразовательных учреждений округа</t>
  </si>
  <si>
    <t>Обеспечение функционирования  официального сайта отдела образования МО «Томаринский городской округ»</t>
  </si>
  <si>
    <t>Итого по мероприятияю 2</t>
  </si>
  <si>
    <t>01101Г2001</t>
  </si>
  <si>
    <t>0110162500</t>
  </si>
  <si>
    <t>01102Г2001</t>
  </si>
  <si>
    <t>01103Г2001</t>
  </si>
  <si>
    <t>0110362240</t>
  </si>
  <si>
    <t>1003</t>
  </si>
  <si>
    <t>0110370601</t>
  </si>
  <si>
    <t>01201Г2000</t>
  </si>
  <si>
    <t>01203S3010</t>
  </si>
  <si>
    <t>0120363010</t>
  </si>
  <si>
    <t>01204Г2002</t>
  </si>
  <si>
    <t>01204Г2003</t>
  </si>
  <si>
    <t>0120462230</t>
  </si>
  <si>
    <t>0120470601</t>
  </si>
  <si>
    <t>0120470501</t>
  </si>
  <si>
    <t>0120462190</t>
  </si>
  <si>
    <t>01001Г8100</t>
  </si>
  <si>
    <t>01002Г4300</t>
  </si>
  <si>
    <t>01203Г2002</t>
  </si>
  <si>
    <t>Проведение Спартакиады  среди учащихся общеобразовательных и дошкольных организаций, в т.ч  участие в областнй игре "Школа безопасности"</t>
  </si>
  <si>
    <t>Проведение  конкурсов патриотической направленности</t>
  </si>
  <si>
    <t>902</t>
  </si>
  <si>
    <t>Администрация МО "Томаринский городской округ"</t>
  </si>
  <si>
    <t xml:space="preserve">Отдельное мероприятие  №  4 "Охрана семьи и детства" </t>
  </si>
  <si>
    <t>Осуществление переданных полномочий Сахалинской области по опеке и попечительству</t>
  </si>
  <si>
    <t>0100462600</t>
  </si>
  <si>
    <t>100</t>
  </si>
  <si>
    <t>200</t>
  </si>
  <si>
    <t>1004</t>
  </si>
  <si>
    <t>Субвенция на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</si>
  <si>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Отдельное мероприятие  №  5 "Руководство и управление в сфере образования"</t>
  </si>
  <si>
    <t>Обеспечение деятельности Отдела образования МО "Томаринский городской округ"</t>
  </si>
  <si>
    <t>01005Г0100</t>
  </si>
  <si>
    <t>800</t>
  </si>
  <si>
    <t>Обеспечение деятельности подведомственного учреждения Отдела образования  МО "Томаринский городской округ" МКУ ЦБ УО г.Томари</t>
  </si>
  <si>
    <t>01005Г0200</t>
  </si>
  <si>
    <t>Обеспечение деятельности подведомственного учреждения Отдела образования  МО "Томаринский городской округ" МКУ АХО УО г.Томари</t>
  </si>
  <si>
    <t>10</t>
  </si>
  <si>
    <t>Отдельное мероприятие  №  6 "Социальные гарантии работникам образования"</t>
  </si>
  <si>
    <t>Социальная поддержка отдельных категорий граждан, проживающих и работающих в сельской местности, рабочих поселках, поселках городского типа на территории Сахалинской области</t>
  </si>
  <si>
    <t>Отдел образования, Управление культуры, спорта и молодежной политики</t>
  </si>
  <si>
    <t>0100670901</t>
  </si>
  <si>
    <t>913</t>
  </si>
  <si>
    <t>Предоставление дополнительных мер социальной поддержки отдельной категорий педагогических работников, проживающих и работающих в Сахалинской области</t>
  </si>
  <si>
    <t>0100662120</t>
  </si>
  <si>
    <t>0703</t>
  </si>
  <si>
    <t>01102S3010</t>
  </si>
  <si>
    <t>8.1</t>
  </si>
  <si>
    <t>8.2</t>
  </si>
  <si>
    <t>0100450820</t>
  </si>
  <si>
    <t>Перезарядка и приобретение  огнетушителей, обслуживание пож.гидрантов и пож.рукавов</t>
  </si>
  <si>
    <t>9.1</t>
  </si>
  <si>
    <t>9.2</t>
  </si>
  <si>
    <t>9.3</t>
  </si>
  <si>
    <t>10.1</t>
  </si>
  <si>
    <t>10.2</t>
  </si>
  <si>
    <t>Федеральный бюджет</t>
  </si>
  <si>
    <t>Отдельное мероприятие № 7 «Независимая оценка»</t>
  </si>
  <si>
    <t>01303Г2000</t>
  </si>
  <si>
    <t>Техническое обслуживание  и планово предупредительный   ремонт установок  автоматической пожарной  сигнализации, кнопок         тревожной сигнализации</t>
  </si>
  <si>
    <t>Разработка учебно-методических планов, программ и методических материалов для организации учебного-воспитательного  процесса в т.ч совершенствование профессиональной ориентации обучающихся в общеобразовательных организациях</t>
  </si>
  <si>
    <t>01401Г1800</t>
  </si>
  <si>
    <t>323</t>
  </si>
  <si>
    <t>313</t>
  </si>
  <si>
    <t>0110263010</t>
  </si>
  <si>
    <t>01006Г2000</t>
  </si>
  <si>
    <t>01202Г2000</t>
  </si>
  <si>
    <t>01004R0820</t>
  </si>
  <si>
    <t>0120462500</t>
  </si>
  <si>
    <t>0120462100</t>
  </si>
  <si>
    <t>4.1.6.</t>
  </si>
  <si>
    <t>4.1.7.</t>
  </si>
  <si>
    <t>0100262180</t>
  </si>
  <si>
    <t>Противопожарные двери и испытание наружных лестниц</t>
  </si>
  <si>
    <t>Проведение государственной итоговой аттестации</t>
  </si>
  <si>
    <t>01003Г2002, 01002L5200</t>
  </si>
  <si>
    <t>612,            410</t>
  </si>
  <si>
    <t>01003R5200</t>
  </si>
  <si>
    <t>01007Г0200</t>
  </si>
  <si>
    <t xml:space="preserve">Проведение торжественных мероприятий по итогам учебного года  (в.т.ч вручение премий главы администрации МО «Томаринский городской округ»  отличникам учёбы  4, 9,11 классов общеобразовательных учреждений   </t>
  </si>
  <si>
    <t>010Е2S3010</t>
  </si>
  <si>
    <t>Отдельное мероприятие  № 9 "Федеральный  проект "Успех каждого ребенка"</t>
  </si>
  <si>
    <t>01401Г2000</t>
  </si>
  <si>
    <t>310</t>
  </si>
  <si>
    <t>2.4.6</t>
  </si>
  <si>
    <t>13.1</t>
  </si>
  <si>
    <t xml:space="preserve">Отдел образования </t>
  </si>
  <si>
    <t>Обеспечение  муниципального задания на  предоставление  дополнительного образования детям в учреждениях дополнительного образования</t>
  </si>
  <si>
    <t>Техническое обслуживание  и планово предупредительный   ремонт систем  видеонаблюдения, совершенствование  систем видеонаблюдения, СКУД, испытание наружных лестниц</t>
  </si>
  <si>
    <t>Отдел образования, КУМС</t>
  </si>
  <si>
    <t>905</t>
  </si>
  <si>
    <t xml:space="preserve">Муниципальная программа «Развитие образования  МО «Томаринский городской округ»  </t>
  </si>
  <si>
    <t xml:space="preserve">Местный бюджет </t>
  </si>
  <si>
    <t>Отдельное мероприятие № 8 "Федеральный проект "Современная школа"</t>
  </si>
  <si>
    <t>Отдельное мероприятие № 10 "Обеспечение персонифицированного финансирования дополнительного образования детей"</t>
  </si>
  <si>
    <t>010E263010</t>
  </si>
  <si>
    <t>2.4.8.</t>
  </si>
  <si>
    <t>0120453030</t>
  </si>
  <si>
    <t>Ежемесячное денежное вознаграждение за классное руководство</t>
  </si>
  <si>
    <t>01204R3040</t>
  </si>
  <si>
    <t>Приложение №1
к Постановлению администрации МО «Томаринский городской округ» №                     от  .02.2020 года  «О внесении изменений в  муниципальную  программу «Развитие образования МО «Томаринский городской округ»</t>
  </si>
  <si>
    <t>2021</t>
  </si>
  <si>
    <t>2022</t>
  </si>
  <si>
    <t>2023</t>
  </si>
  <si>
    <t xml:space="preserve">    </t>
  </si>
  <si>
    <t>Приложение N 3
к муниципальной программе «Развитие образования МО «Томаринский городской округ», утвержденной постановлением администрации МО  «Томаринский городской округ» от 28.07.2014 N 528</t>
  </si>
  <si>
    <r>
      <rPr>
        <sz val="11"/>
        <color theme="1"/>
        <rFont val="Times New Roman"/>
        <family val="1"/>
        <charset val="204"/>
      </rPr>
      <t>Ресурсное обеспечение реализации 
муниципальной программы «Развитие образования  МО «Томаринский городской округ "
  и  прогнозная (справочная) оценка расходов по источникам финансирования                                                                                                                                                                                    (в редакции Постановлений  администрации МО «Томаринский городской округ» № 38  от  24.02.2015 , № 102 от 27.04.2015,  №  182  от   14.08.2015  , № 296  от 31.12.2015, №36 от 17.02.2016 , № 309     от  03.10.2016 , № 385   от 28.12. 2016, № 268 от 21.09.2017,  № 270  от  22.09.2017,№ 81 от 22.03.2018 ,  № 224 от 25.06.2018 , № 471 от 27.11.2018, № 66 от 11. 03.2019, №258 от 24.10.2019, № 293 от 15.11.2019, №73 от 12. 03.2020, № 194 от 31. 08.2020)</t>
    </r>
    <r>
      <rPr>
        <b/>
        <sz val="11"/>
        <color theme="1"/>
        <rFont val="Times New Roman"/>
        <family val="1"/>
        <charset val="204"/>
      </rPr>
      <t xml:space="preserve">
</t>
    </r>
  </si>
  <si>
    <t>01203Г2003</t>
  </si>
  <si>
    <t>0100562100</t>
  </si>
  <si>
    <t>412</t>
  </si>
  <si>
    <t>2024</t>
  </si>
  <si>
    <t>01008Г2003</t>
  </si>
  <si>
    <t>2025</t>
  </si>
  <si>
    <t>2.4.9.</t>
  </si>
  <si>
    <t>010EB5179F</t>
  </si>
  <si>
    <t>321</t>
  </si>
  <si>
    <t>добавила строчку - изменился КБК</t>
  </si>
  <si>
    <t xml:space="preserve">Ресурсное обеспечение реализации 
муниципальной программы "Развитие образования  МО "Томаринский городской округ"
  и  прогнозная (справочная) оценка расходов по источникам финансирования                                                                                                                                                                                    </t>
  </si>
  <si>
    <t>Отдельное мероприятие № 8 "Обеспечение персонифицированного финансирования дополнительного образования детей"</t>
  </si>
  <si>
    <t xml:space="preserve"> "Федеральный проект "Современная школа"</t>
  </si>
  <si>
    <t>E1</t>
  </si>
  <si>
    <t>E2</t>
  </si>
  <si>
    <t>"Федеральный  проект "Успех каждого ребенка"</t>
  </si>
  <si>
    <t>EB</t>
  </si>
  <si>
    <t>Федеральный проект "Патриотическое воспитание  граждан Российской Федерации"</t>
  </si>
  <si>
    <t>Обеспечение функционирования  официального сайта отдела образования МО «Томаринский городской округ» и  информационно- правовой системы "Гарант"</t>
  </si>
  <si>
    <t xml:space="preserve">Приложение №2
к Постановлению администрации  муниципального образования «Томаринский городской округ» 
№ _________    от________________ года </t>
  </si>
  <si>
    <t>мебель</t>
  </si>
  <si>
    <t xml:space="preserve">Приложение N 3а
к муниципальной программе «Развитие образования МО «Томаринский городской округ», утвержденной постановлением администрации МО  «Томаринский городской округ» от 28.07.2014 N 528    </t>
  </si>
  <si>
    <t xml:space="preserve">Приложение №2
к Постановлению администрации  муниципального образования «Томаринский городской округ» 
№ 99    от 28 марта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</si>
</sst>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auto="1"/>
      </patternFill>
    </fill>
    <fill>
      <patternFill patternType="solid">
        <fgColor theme="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1">
    <xf numFmtId="0" fontId="0" fillId="0" borderId="0" xfId="0"/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 wrapText="1"/>
    </xf>
    <xf numFmtId="4" fontId="0" fillId="0" borderId="0" xfId="0" applyNumberFormat="1" applyBorder="1"/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4" fontId="1" fillId="0" borderId="1" xfId="0" applyNumberFormat="1" applyFont="1" applyBorder="1" applyAlignment="1">
      <alignment vertical="center" wrapText="1"/>
    </xf>
    <xf numFmtId="4" fontId="2" fillId="7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justify"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/>
    <xf numFmtId="4" fontId="1" fillId="7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7" borderId="10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4" fontId="0" fillId="6" borderId="0" xfId="0" applyNumberFormat="1" applyFill="1"/>
    <xf numFmtId="4" fontId="0" fillId="6" borderId="1" xfId="0" applyNumberFormat="1" applyFill="1" applyBorder="1"/>
    <xf numFmtId="4" fontId="8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1" fillId="0" borderId="1" xfId="0" applyNumberFormat="1" applyFont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justify" vertical="top" wrapText="1"/>
    </xf>
    <xf numFmtId="3" fontId="1" fillId="0" borderId="1" xfId="0" applyNumberFormat="1" applyFont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/>
    <xf numFmtId="4" fontId="5" fillId="4" borderId="0" xfId="0" applyNumberFormat="1" applyFont="1" applyFill="1" applyBorder="1"/>
    <xf numFmtId="4" fontId="0" fillId="6" borderId="0" xfId="0" applyNumberFormat="1" applyFill="1" applyBorder="1"/>
    <xf numFmtId="4" fontId="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/>
    </xf>
    <xf numFmtId="4" fontId="10" fillId="6" borderId="6" xfId="0" applyNumberFormat="1" applyFont="1" applyFill="1" applyBorder="1" applyAlignment="1">
      <alignment horizontal="center" vertical="center"/>
    </xf>
    <xf numFmtId="4" fontId="3" fillId="6" borderId="8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8" fillId="6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13" borderId="1" xfId="0" applyNumberFormat="1" applyFont="1" applyFill="1" applyBorder="1" applyAlignment="1">
      <alignment horizontal="center" vertical="center" wrapText="1"/>
    </xf>
    <xf numFmtId="4" fontId="1" fillId="13" borderId="1" xfId="0" applyNumberFormat="1" applyFont="1" applyFill="1" applyBorder="1" applyAlignment="1">
      <alignment horizontal="left" vertical="center" wrapText="1"/>
    </xf>
    <xf numFmtId="4" fontId="1" fillId="13" borderId="5" xfId="0" applyNumberFormat="1" applyFont="1" applyFill="1" applyBorder="1" applyAlignment="1">
      <alignment horizontal="center" vertical="center" wrapText="1"/>
    </xf>
    <xf numFmtId="4" fontId="1" fillId="13" borderId="0" xfId="0" applyNumberFormat="1" applyFont="1" applyFill="1" applyBorder="1" applyAlignment="1">
      <alignment horizontal="center" vertical="center" wrapText="1"/>
    </xf>
    <xf numFmtId="4" fontId="1" fillId="13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1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11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12" borderId="1" xfId="0" quotePrefix="1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4" fontId="5" fillId="0" borderId="0" xfId="0" applyNumberFormat="1" applyFont="1" applyFill="1"/>
    <xf numFmtId="4" fontId="5" fillId="0" borderId="0" xfId="0" applyNumberFormat="1" applyFont="1" applyFill="1" applyBorder="1"/>
    <xf numFmtId="4" fontId="12" fillId="0" borderId="0" xfId="0" applyNumberFormat="1" applyFont="1"/>
    <xf numFmtId="4" fontId="12" fillId="0" borderId="0" xfId="0" applyNumberFormat="1" applyFont="1" applyBorder="1"/>
    <xf numFmtId="3" fontId="1" fillId="0" borderId="1" xfId="0" applyNumberFormat="1" applyFont="1" applyBorder="1" applyAlignment="1">
      <alignment horizontal="center"/>
    </xf>
    <xf numFmtId="3" fontId="1" fillId="0" borderId="1" xfId="0" quotePrefix="1" applyNumberFormat="1" applyFont="1" applyBorder="1" applyAlignment="1">
      <alignment horizontal="center" vertical="center"/>
    </xf>
    <xf numFmtId="4" fontId="1" fillId="10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6" borderId="2" xfId="0" applyNumberFormat="1" applyFont="1" applyFill="1" applyBorder="1" applyAlignment="1">
      <alignment horizontal="center" vertical="center" wrapText="1"/>
    </xf>
    <xf numFmtId="4" fontId="6" fillId="7" borderId="5" xfId="0" applyNumberFormat="1" applyFont="1" applyFill="1" applyBorder="1" applyAlignment="1">
      <alignment horizontal="center" vertical="center" wrapText="1"/>
    </xf>
    <xf numFmtId="4" fontId="6" fillId="6" borderId="6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8" fillId="6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left" vertical="center" wrapText="1"/>
    </xf>
    <xf numFmtId="4" fontId="1" fillId="7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3" fontId="1" fillId="5" borderId="1" xfId="0" quotePrefix="1" applyNumberFormat="1" applyFont="1" applyFill="1" applyBorder="1" applyAlignment="1">
      <alignment horizontal="center" vertical="center" wrapText="1"/>
    </xf>
    <xf numFmtId="4" fontId="1" fillId="6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6" borderId="2" xfId="0" quotePrefix="1" applyNumberFormat="1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wrapText="1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1" fillId="7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3" fillId="11" borderId="1" xfId="0" applyNumberFormat="1" applyFont="1" applyFill="1" applyBorder="1" applyAlignment="1">
      <alignment horizontal="center" vertical="center" wrapText="1"/>
    </xf>
    <xf numFmtId="4" fontId="3" fillId="11" borderId="4" xfId="0" applyNumberFormat="1" applyFont="1" applyFill="1" applyBorder="1" applyAlignment="1">
      <alignment horizontal="center" vertical="center" wrapText="1"/>
    </xf>
    <xf numFmtId="4" fontId="1" fillId="11" borderId="1" xfId="0" applyNumberFormat="1" applyFont="1" applyFill="1" applyBorder="1" applyAlignment="1">
      <alignment horizontal="center"/>
    </xf>
    <xf numFmtId="4" fontId="1" fillId="11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/>
    </xf>
    <xf numFmtId="4" fontId="1" fillId="11" borderId="1" xfId="0" applyNumberFormat="1" applyFont="1" applyFill="1" applyBorder="1" applyAlignment="1">
      <alignment horizontal="center" vertical="center" wrapText="1"/>
    </xf>
    <xf numFmtId="4" fontId="8" fillId="11" borderId="1" xfId="0" applyNumberFormat="1" applyFont="1" applyFill="1" applyBorder="1" applyAlignment="1">
      <alignment horizontal="center" vertical="center" wrapText="1"/>
    </xf>
    <xf numFmtId="4" fontId="3" fillId="11" borderId="6" xfId="0" applyNumberFormat="1" applyFont="1" applyFill="1" applyBorder="1" applyAlignment="1">
      <alignment horizontal="center" vertical="center" wrapText="1"/>
    </xf>
    <xf numFmtId="4" fontId="1" fillId="11" borderId="6" xfId="0" applyNumberFormat="1" applyFont="1" applyFill="1" applyBorder="1" applyAlignment="1">
      <alignment horizontal="center" vertical="center" wrapText="1"/>
    </xf>
    <xf numFmtId="4" fontId="3" fillId="11" borderId="10" xfId="0" applyNumberFormat="1" applyFont="1" applyFill="1" applyBorder="1" applyAlignment="1">
      <alignment horizontal="center" vertical="center" wrapText="1"/>
    </xf>
    <xf numFmtId="4" fontId="1" fillId="11" borderId="4" xfId="0" applyNumberFormat="1" applyFont="1" applyFill="1" applyBorder="1" applyAlignment="1">
      <alignment horizontal="center" vertical="center" wrapText="1"/>
    </xf>
    <xf numFmtId="4" fontId="3" fillId="15" borderId="1" xfId="0" applyNumberFormat="1" applyFont="1" applyFill="1" applyBorder="1" applyAlignment="1">
      <alignment horizontal="center" vertical="center" wrapText="1"/>
    </xf>
    <xf numFmtId="4" fontId="1" fillId="15" borderId="1" xfId="0" applyNumberFormat="1" applyFont="1" applyFill="1" applyBorder="1" applyAlignment="1">
      <alignment horizontal="center" vertical="center" wrapText="1"/>
    </xf>
    <xf numFmtId="4" fontId="3" fillId="15" borderId="4" xfId="0" applyNumberFormat="1" applyFont="1" applyFill="1" applyBorder="1" applyAlignment="1">
      <alignment horizontal="center" vertical="center" wrapText="1"/>
    </xf>
    <xf numFmtId="4" fontId="1" fillId="15" borderId="1" xfId="0" applyNumberFormat="1" applyFont="1" applyFill="1" applyBorder="1" applyAlignment="1">
      <alignment horizontal="center"/>
    </xf>
    <xf numFmtId="4" fontId="1" fillId="15" borderId="1" xfId="0" applyNumberFormat="1" applyFont="1" applyFill="1" applyBorder="1" applyAlignment="1">
      <alignment horizontal="center" vertical="center"/>
    </xf>
    <xf numFmtId="4" fontId="8" fillId="15" borderId="1" xfId="0" applyNumberFormat="1" applyFont="1" applyFill="1" applyBorder="1" applyAlignment="1">
      <alignment horizontal="center" vertical="center" wrapText="1"/>
    </xf>
    <xf numFmtId="4" fontId="16" fillId="11" borderId="0" xfId="0" applyNumberFormat="1" applyFont="1" applyFill="1"/>
    <xf numFmtId="4" fontId="16" fillId="0" borderId="0" xfId="0" applyNumberFormat="1" applyFont="1"/>
    <xf numFmtId="4" fontId="17" fillId="0" borderId="0" xfId="0" applyNumberFormat="1" applyFont="1"/>
    <xf numFmtId="4" fontId="18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" fontId="0" fillId="12" borderId="0" xfId="0" applyNumberFormat="1" applyFill="1"/>
    <xf numFmtId="4" fontId="12" fillId="12" borderId="0" xfId="0" applyNumberFormat="1" applyFont="1" applyFill="1"/>
    <xf numFmtId="4" fontId="0" fillId="12" borderId="0" xfId="0" applyNumberFormat="1" applyFill="1" applyAlignment="1">
      <alignment vertical="center"/>
    </xf>
    <xf numFmtId="4" fontId="0" fillId="11" borderId="0" xfId="0" applyNumberFormat="1" applyFill="1"/>
    <xf numFmtId="4" fontId="18" fillId="12" borderId="0" xfId="0" applyNumberFormat="1" applyFont="1" applyFill="1"/>
    <xf numFmtId="4" fontId="16" fillId="12" borderId="0" xfId="0" applyNumberFormat="1" applyFont="1" applyFill="1"/>
    <xf numFmtId="4" fontId="5" fillId="11" borderId="0" xfId="0" applyNumberFormat="1" applyFont="1" applyFill="1"/>
    <xf numFmtId="4" fontId="5" fillId="12" borderId="0" xfId="0" applyNumberFormat="1" applyFont="1" applyFill="1"/>
    <xf numFmtId="3" fontId="0" fillId="0" borderId="0" xfId="0" applyNumberFormat="1"/>
    <xf numFmtId="3" fontId="5" fillId="0" borderId="0" xfId="0" applyNumberFormat="1" applyFont="1" applyFill="1"/>
    <xf numFmtId="4" fontId="19" fillId="0" borderId="0" xfId="0" applyNumberFormat="1" applyFont="1" applyAlignment="1">
      <alignment wrapText="1"/>
    </xf>
    <xf numFmtId="4" fontId="11" fillId="0" borderId="0" xfId="0" applyNumberFormat="1" applyFont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49" fontId="14" fillId="12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4" fontId="20" fillId="6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vertical="center" wrapText="1"/>
    </xf>
    <xf numFmtId="4" fontId="11" fillId="8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vertical="center" wrapText="1"/>
    </xf>
    <xf numFmtId="4" fontId="11" fillId="0" borderId="3" xfId="0" applyNumberFormat="1" applyFont="1" applyBorder="1" applyAlignment="1">
      <alignment vertical="center" wrapText="1"/>
    </xf>
    <xf numFmtId="4" fontId="11" fillId="0" borderId="4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justify" vertical="center" wrapText="1"/>
    </xf>
    <xf numFmtId="4" fontId="11" fillId="0" borderId="2" xfId="0" applyNumberFormat="1" applyFont="1" applyBorder="1" applyAlignment="1">
      <alignment horizontal="left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11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6" borderId="6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1" fillId="6" borderId="2" xfId="0" applyNumberFormat="1" applyFont="1" applyFill="1" applyBorder="1" applyAlignment="1">
      <alignment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1" fillId="6" borderId="13" xfId="0" applyNumberFormat="1" applyFont="1" applyFill="1" applyBorder="1" applyAlignment="1">
      <alignment horizontal="center" vertical="top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10" xfId="0" applyNumberFormat="1" applyFont="1" applyFill="1" applyBorder="1" applyAlignment="1">
      <alignment horizontal="center" vertical="center" wrapText="1"/>
    </xf>
    <xf numFmtId="4" fontId="11" fillId="5" borderId="7" xfId="0" applyNumberFormat="1" applyFont="1" applyFill="1" applyBorder="1" applyAlignment="1">
      <alignment horizontal="center" vertical="center" wrapText="1"/>
    </xf>
    <xf numFmtId="4" fontId="11" fillId="9" borderId="1" xfId="0" applyNumberFormat="1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vertical="center" wrapText="1"/>
    </xf>
    <xf numFmtId="4" fontId="11" fillId="3" borderId="2" xfId="0" applyNumberFormat="1" applyFont="1" applyFill="1" applyBorder="1" applyAlignment="1">
      <alignment vertical="center" wrapText="1"/>
    </xf>
    <xf numFmtId="4" fontId="11" fillId="5" borderId="2" xfId="0" applyNumberFormat="1" applyFont="1" applyFill="1" applyBorder="1" applyAlignment="1">
      <alignment horizontal="center" vertical="center" wrapText="1"/>
    </xf>
    <xf numFmtId="3" fontId="21" fillId="6" borderId="1" xfId="0" applyNumberFormat="1" applyFont="1" applyFill="1" applyBorder="1" applyAlignment="1">
      <alignment horizontal="center" vertical="center" wrapText="1"/>
    </xf>
    <xf numFmtId="4" fontId="11" fillId="6" borderId="5" xfId="0" applyNumberFormat="1" applyFont="1" applyFill="1" applyBorder="1" applyAlignment="1">
      <alignment horizontal="center" vertical="center" wrapText="1"/>
    </xf>
    <xf numFmtId="4" fontId="11" fillId="7" borderId="9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3" fontId="11" fillId="6" borderId="1" xfId="0" applyNumberFormat="1" applyFont="1" applyFill="1" applyBorder="1" applyAlignment="1">
      <alignment horizontal="center" vertical="center" wrapText="1"/>
    </xf>
    <xf numFmtId="4" fontId="22" fillId="11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left" vertical="center" wrapText="1"/>
    </xf>
    <xf numFmtId="4" fontId="22" fillId="6" borderId="1" xfId="0" applyNumberFormat="1" applyFont="1" applyFill="1" applyBorder="1" applyAlignment="1">
      <alignment horizontal="center" vertical="center" wrapText="1"/>
    </xf>
    <xf numFmtId="4" fontId="22" fillId="6" borderId="6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/>
    <xf numFmtId="4" fontId="11" fillId="6" borderId="1" xfId="0" applyNumberFormat="1" applyFont="1" applyFill="1" applyBorder="1" applyAlignment="1">
      <alignment horizontal="center" vertical="center"/>
    </xf>
    <xf numFmtId="4" fontId="11" fillId="6" borderId="6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" fontId="11" fillId="6" borderId="8" xfId="0" applyNumberFormat="1" applyFont="1" applyFill="1" applyBorder="1" applyAlignment="1">
      <alignment horizontal="center" vertical="center" wrapText="1"/>
    </xf>
    <xf numFmtId="4" fontId="11" fillId="6" borderId="2" xfId="0" applyNumberFormat="1" applyFont="1" applyFill="1" applyBorder="1" applyAlignment="1">
      <alignment horizontal="center" vertical="center" wrapText="1"/>
    </xf>
    <xf numFmtId="3" fontId="11" fillId="6" borderId="4" xfId="0" applyNumberFormat="1" applyFont="1" applyFill="1" applyBorder="1" applyAlignment="1">
      <alignment horizontal="center" vertical="center" wrapText="1"/>
    </xf>
    <xf numFmtId="4" fontId="22" fillId="11" borderId="10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4" fontId="22" fillId="0" borderId="4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4" fontId="22" fillId="6" borderId="5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1" fillId="6" borderId="2" xfId="0" quotePrefix="1" applyNumberFormat="1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quotePrefix="1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left" vertical="center" wrapText="1"/>
    </xf>
    <xf numFmtId="4" fontId="11" fillId="6" borderId="4" xfId="0" applyNumberFormat="1" applyFont="1" applyFill="1" applyBorder="1" applyAlignment="1">
      <alignment horizontal="center" vertical="center" wrapText="1"/>
    </xf>
    <xf numFmtId="4" fontId="11" fillId="10" borderId="1" xfId="0" applyNumberFormat="1" applyFont="1" applyFill="1" applyBorder="1" applyAlignment="1">
      <alignment horizontal="center" vertical="center" wrapText="1"/>
    </xf>
    <xf numFmtId="4" fontId="11" fillId="10" borderId="5" xfId="0" applyNumberFormat="1" applyFont="1" applyFill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horizontal="center" vertical="center" wrapText="1"/>
    </xf>
    <xf numFmtId="3" fontId="11" fillId="5" borderId="1" xfId="0" quotePrefix="1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 wrapText="1"/>
    </xf>
    <xf numFmtId="4" fontId="11" fillId="3" borderId="6" xfId="0" applyNumberFormat="1" applyFont="1" applyFill="1" applyBorder="1" applyAlignment="1">
      <alignment horizontal="center" vertical="center" wrapText="1"/>
    </xf>
    <xf numFmtId="4" fontId="11" fillId="2" borderId="1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 wrapText="1"/>
    </xf>
    <xf numFmtId="4" fontId="11" fillId="6" borderId="1" xfId="0" quotePrefix="1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11" fillId="13" borderId="1" xfId="0" applyNumberFormat="1" applyFont="1" applyFill="1" applyBorder="1" applyAlignment="1">
      <alignment horizontal="center" vertical="center" wrapText="1"/>
    </xf>
    <xf numFmtId="4" fontId="11" fillId="13" borderId="1" xfId="0" applyNumberFormat="1" applyFont="1" applyFill="1" applyBorder="1" applyAlignment="1">
      <alignment horizontal="left" vertical="center" wrapText="1"/>
    </xf>
    <xf numFmtId="4" fontId="11" fillId="13" borderId="5" xfId="0" applyNumberFormat="1" applyFont="1" applyFill="1" applyBorder="1" applyAlignment="1">
      <alignment horizontal="center" vertical="center" wrapText="1"/>
    </xf>
    <xf numFmtId="4" fontId="11" fillId="13" borderId="0" xfId="0" applyNumberFormat="1" applyFont="1" applyFill="1" applyBorder="1" applyAlignment="1">
      <alignment horizontal="center" vertical="center" wrapText="1"/>
    </xf>
    <xf numFmtId="4" fontId="11" fillId="13" borderId="6" xfId="0" applyNumberFormat="1" applyFont="1" applyFill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vertical="center" wrapText="1"/>
    </xf>
    <xf numFmtId="4" fontId="22" fillId="7" borderId="5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vertical="center" wrapText="1"/>
    </xf>
    <xf numFmtId="4" fontId="23" fillId="7" borderId="5" xfId="0" applyNumberFormat="1" applyFont="1" applyFill="1" applyBorder="1" applyAlignment="1">
      <alignment horizontal="center" vertical="center" wrapText="1"/>
    </xf>
    <xf numFmtId="4" fontId="20" fillId="13" borderId="1" xfId="0" applyNumberFormat="1" applyFont="1" applyFill="1" applyBorder="1" applyAlignment="1">
      <alignment horizontal="center" vertical="center" wrapText="1"/>
    </xf>
    <xf numFmtId="4" fontId="11" fillId="12" borderId="1" xfId="0" applyNumberFormat="1" applyFont="1" applyFill="1" applyBorder="1" applyAlignment="1">
      <alignment horizontal="center" vertical="center" wrapText="1"/>
    </xf>
    <xf numFmtId="49" fontId="11" fillId="1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21" fillId="6" borderId="1" xfId="0" applyNumberFormat="1" applyFont="1" applyFill="1" applyBorder="1" applyAlignment="1">
      <alignment vertical="center" wrapText="1"/>
    </xf>
    <xf numFmtId="4" fontId="23" fillId="13" borderId="2" xfId="0" applyNumberFormat="1" applyFont="1" applyFill="1" applyBorder="1" applyAlignment="1">
      <alignment horizontal="center" vertical="center" wrapText="1"/>
    </xf>
    <xf numFmtId="4" fontId="20" fillId="6" borderId="8" xfId="0" applyNumberFormat="1" applyFont="1" applyFill="1" applyBorder="1" applyAlignment="1">
      <alignment horizontal="center" vertical="center" wrapText="1"/>
    </xf>
    <xf numFmtId="4" fontId="20" fillId="6" borderId="2" xfId="0" applyNumberFormat="1" applyFont="1" applyFill="1" applyBorder="1" applyAlignment="1">
      <alignment horizontal="center" vertical="center" wrapText="1"/>
    </xf>
    <xf numFmtId="0" fontId="11" fillId="12" borderId="1" xfId="0" quotePrefix="1" applyNumberFormat="1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 wrapText="1"/>
    </xf>
    <xf numFmtId="4" fontId="14" fillId="13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" fontId="11" fillId="1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vertical="center" wrapText="1"/>
    </xf>
    <xf numFmtId="4" fontId="23" fillId="0" borderId="5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justify" vertical="top" wrapText="1"/>
    </xf>
    <xf numFmtId="4" fontId="14" fillId="7" borderId="1" xfId="0" applyNumberFormat="1" applyFont="1" applyFill="1" applyBorder="1" applyAlignment="1">
      <alignment vertical="top" wrapText="1"/>
    </xf>
    <xf numFmtId="4" fontId="22" fillId="0" borderId="6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4" fontId="14" fillId="7" borderId="2" xfId="0" applyNumberFormat="1" applyFont="1" applyFill="1" applyBorder="1" applyAlignment="1">
      <alignment vertical="center" wrapText="1"/>
    </xf>
    <xf numFmtId="4" fontId="11" fillId="0" borderId="2" xfId="0" applyNumberFormat="1" applyFont="1" applyBorder="1" applyAlignment="1">
      <alignment vertical="center"/>
    </xf>
    <xf numFmtId="2" fontId="21" fillId="6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/>
    </xf>
    <xf numFmtId="3" fontId="11" fillId="0" borderId="1" xfId="0" quotePrefix="1" applyNumberFormat="1" applyFont="1" applyBorder="1" applyAlignment="1">
      <alignment horizontal="center" vertical="center"/>
    </xf>
    <xf numFmtId="4" fontId="11" fillId="0" borderId="1" xfId="0" applyNumberFormat="1" applyFont="1" applyBorder="1"/>
    <xf numFmtId="2" fontId="11" fillId="6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4" fillId="7" borderId="1" xfId="0" applyNumberFormat="1" applyFont="1" applyFill="1" applyBorder="1" applyAlignment="1">
      <alignment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4" xfId="0" quotePrefix="1" applyNumberFormat="1" applyFont="1" applyBorder="1" applyAlignment="1">
      <alignment horizontal="center" vertical="center" wrapText="1"/>
    </xf>
    <xf numFmtId="4" fontId="22" fillId="6" borderId="4" xfId="0" applyNumberFormat="1" applyFont="1" applyFill="1" applyBorder="1" applyAlignment="1">
      <alignment horizontal="center" vertical="center" wrapText="1"/>
    </xf>
    <xf numFmtId="4" fontId="22" fillId="6" borderId="10" xfId="0" applyNumberFormat="1" applyFont="1" applyFill="1" applyBorder="1" applyAlignment="1">
      <alignment horizontal="center" vertical="center" wrapText="1"/>
    </xf>
    <xf numFmtId="4" fontId="11" fillId="6" borderId="2" xfId="0" applyNumberFormat="1" applyFont="1" applyFill="1" applyBorder="1" applyAlignment="1">
      <alignment horizontal="center" vertical="center" wrapText="1"/>
    </xf>
    <xf numFmtId="4" fontId="11" fillId="6" borderId="4" xfId="0" applyNumberFormat="1" applyFont="1" applyFill="1" applyBorder="1" applyAlignment="1">
      <alignment horizontal="center" vertical="center" wrapText="1"/>
    </xf>
    <xf numFmtId="0" fontId="11" fillId="11" borderId="1" xfId="0" quotePrefix="1" applyNumberFormat="1" applyFont="1" applyFill="1" applyBorder="1" applyAlignment="1">
      <alignment horizontal="center" vertical="center" wrapText="1"/>
    </xf>
    <xf numFmtId="4" fontId="21" fillId="6" borderId="10" xfId="0" applyNumberFormat="1" applyFont="1" applyFill="1" applyBorder="1" applyAlignment="1">
      <alignment horizontal="center" vertical="center" wrapText="1"/>
    </xf>
    <xf numFmtId="4" fontId="11" fillId="6" borderId="10" xfId="0" applyNumberFormat="1" applyFont="1" applyFill="1" applyBorder="1" applyAlignment="1">
      <alignment horizontal="center" vertical="center" wrapText="1"/>
    </xf>
    <xf numFmtId="4" fontId="21" fillId="6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4" fillId="6" borderId="2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4" fillId="11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4" fontId="24" fillId="6" borderId="1" xfId="0" applyNumberFormat="1" applyFont="1" applyFill="1" applyBorder="1" applyAlignment="1">
      <alignment horizontal="center" vertical="center" wrapText="1"/>
    </xf>
    <xf numFmtId="4" fontId="24" fillId="13" borderId="2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0" fontId="21" fillId="12" borderId="1" xfId="0" quotePrefix="1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justify" vertical="center" wrapText="1"/>
    </xf>
    <xf numFmtId="4" fontId="11" fillId="0" borderId="2" xfId="0" applyNumberFormat="1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6" borderId="2" xfId="0" applyNumberFormat="1" applyFont="1" applyFill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4" fontId="11" fillId="6" borderId="4" xfId="0" applyNumberFormat="1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left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4" fontId="11" fillId="0" borderId="0" xfId="0" applyNumberFormat="1" applyFont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4" fontId="14" fillId="7" borderId="2" xfId="0" applyNumberFormat="1" applyFont="1" applyFill="1" applyBorder="1" applyAlignment="1">
      <alignment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" fontId="20" fillId="11" borderId="8" xfId="0" applyNumberFormat="1" applyFont="1" applyFill="1" applyBorder="1" applyAlignment="1">
      <alignment horizontal="center" vertical="center" wrapText="1"/>
    </xf>
    <xf numFmtId="4" fontId="20" fillId="0" borderId="8" xfId="0" applyNumberFormat="1" applyFont="1" applyFill="1" applyBorder="1" applyAlignment="1">
      <alignment horizontal="center" vertical="center" wrapText="1"/>
    </xf>
    <xf numFmtId="4" fontId="22" fillId="11" borderId="6" xfId="0" applyNumberFormat="1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4" fontId="11" fillId="11" borderId="1" xfId="0" applyNumberFormat="1" applyFont="1" applyFill="1" applyBorder="1" applyAlignment="1">
      <alignment horizontal="center" vertical="center"/>
    </xf>
    <xf numFmtId="49" fontId="11" fillId="11" borderId="4" xfId="0" applyNumberFormat="1" applyFont="1" applyFill="1" applyBorder="1" applyAlignment="1">
      <alignment horizontal="center" vertical="center" wrapText="1"/>
    </xf>
    <xf numFmtId="4" fontId="11" fillId="11" borderId="1" xfId="0" applyNumberFormat="1" applyFont="1" applyFill="1" applyBorder="1" applyAlignment="1">
      <alignment horizontal="center"/>
    </xf>
    <xf numFmtId="4" fontId="14" fillId="11" borderId="1" xfId="0" applyNumberFormat="1" applyFont="1" applyFill="1" applyBorder="1" applyAlignment="1">
      <alignment horizontal="center"/>
    </xf>
    <xf numFmtId="4" fontId="14" fillId="11" borderId="1" xfId="0" applyNumberFormat="1" applyFont="1" applyFill="1" applyBorder="1" applyAlignment="1">
      <alignment horizontal="center" vertical="center"/>
    </xf>
    <xf numFmtId="0" fontId="11" fillId="11" borderId="4" xfId="0" quotePrefix="1" applyNumberFormat="1" applyFont="1" applyFill="1" applyBorder="1" applyAlignment="1">
      <alignment horizontal="center" vertical="center" wrapText="1"/>
    </xf>
    <xf numFmtId="4" fontId="11" fillId="11" borderId="6" xfId="0" applyNumberFormat="1" applyFont="1" applyFill="1" applyBorder="1" applyAlignment="1">
      <alignment horizontal="center" vertical="center" wrapText="1"/>
    </xf>
    <xf numFmtId="4" fontId="11" fillId="11" borderId="4" xfId="0" applyNumberFormat="1" applyFont="1" applyFill="1" applyBorder="1" applyAlignment="1">
      <alignment horizontal="center" vertical="center" wrapText="1"/>
    </xf>
    <xf numFmtId="0" fontId="11" fillId="11" borderId="1" xfId="0" applyNumberFormat="1" applyFont="1" applyFill="1" applyBorder="1" applyAlignment="1">
      <alignment horizontal="center" vertical="center"/>
    </xf>
    <xf numFmtId="4" fontId="11" fillId="11" borderId="10" xfId="0" applyNumberFormat="1" applyFont="1" applyFill="1" applyBorder="1" applyAlignment="1">
      <alignment horizontal="center" vertical="center" wrapText="1"/>
    </xf>
    <xf numFmtId="4" fontId="11" fillId="11" borderId="2" xfId="0" applyNumberFormat="1" applyFont="1" applyFill="1" applyBorder="1" applyAlignment="1">
      <alignment horizontal="center" vertical="center" wrapText="1"/>
    </xf>
    <xf numFmtId="4" fontId="22" fillId="11" borderId="4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horizontal="left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vertical="center" wrapText="1"/>
    </xf>
    <xf numFmtId="4" fontId="19" fillId="0" borderId="0" xfId="0" applyNumberFormat="1" applyFont="1" applyAlignment="1">
      <alignment horizontal="right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4" fontId="14" fillId="8" borderId="7" xfId="0" applyNumberFormat="1" applyFont="1" applyFill="1" applyBorder="1" applyAlignment="1">
      <alignment horizontal="center" vertical="center" wrapText="1"/>
    </xf>
    <xf numFmtId="4" fontId="14" fillId="8" borderId="16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justify" vertical="center" wrapText="1"/>
    </xf>
    <xf numFmtId="4" fontId="11" fillId="6" borderId="2" xfId="0" applyNumberFormat="1" applyFont="1" applyFill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4" fontId="11" fillId="6" borderId="4" xfId="0" applyNumberFormat="1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justify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4" fontId="14" fillId="3" borderId="4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4" fontId="11" fillId="3" borderId="3" xfId="0" applyNumberFormat="1" applyFont="1" applyFill="1" applyBorder="1" applyAlignment="1">
      <alignment horizontal="center" vertical="center" wrapText="1"/>
    </xf>
    <xf numFmtId="4" fontId="11" fillId="3" borderId="4" xfId="0" applyNumberFormat="1" applyFont="1" applyFill="1" applyBorder="1" applyAlignment="1">
      <alignment horizontal="center" vertical="center" wrapText="1"/>
    </xf>
    <xf numFmtId="4" fontId="14" fillId="8" borderId="5" xfId="0" applyNumberFormat="1" applyFont="1" applyFill="1" applyBorder="1" applyAlignment="1">
      <alignment horizontal="center" vertical="center" wrapText="1"/>
    </xf>
    <xf numFmtId="4" fontId="14" fillId="8" borderId="15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1" fillId="6" borderId="2" xfId="0" applyNumberFormat="1" applyFont="1" applyFill="1" applyBorder="1" applyAlignment="1">
      <alignment horizontal="left" vertical="center" wrapText="1"/>
    </xf>
    <xf numFmtId="4" fontId="11" fillId="6" borderId="4" xfId="0" applyNumberFormat="1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left" vertical="center" wrapText="1"/>
    </xf>
    <xf numFmtId="4" fontId="11" fillId="6" borderId="7" xfId="0" applyNumberFormat="1" applyFont="1" applyFill="1" applyBorder="1" applyAlignment="1">
      <alignment horizontal="center" vertical="center" wrapText="1"/>
    </xf>
    <xf numFmtId="4" fontId="11" fillId="6" borderId="11" xfId="0" applyNumberFormat="1" applyFont="1" applyFill="1" applyBorder="1" applyAlignment="1">
      <alignment horizontal="center" vertical="center" wrapText="1"/>
    </xf>
    <xf numFmtId="4" fontId="11" fillId="6" borderId="9" xfId="0" applyNumberFormat="1" applyFont="1" applyFill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left" vertical="center" wrapText="1"/>
    </xf>
    <xf numFmtId="4" fontId="21" fillId="0" borderId="4" xfId="0" applyNumberFormat="1" applyFont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left" vertical="center" wrapText="1"/>
    </xf>
    <xf numFmtId="0" fontId="11" fillId="6" borderId="1" xfId="0" quotePrefix="1" applyNumberFormat="1" applyFont="1" applyFill="1" applyBorder="1" applyAlignment="1">
      <alignment horizontal="center" vertical="center" wrapText="1"/>
    </xf>
    <xf numFmtId="4" fontId="11" fillId="0" borderId="2" xfId="0" quotePrefix="1" applyNumberFormat="1" applyFont="1" applyBorder="1" applyAlignment="1">
      <alignment horizontal="left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4" fontId="11" fillId="6" borderId="2" xfId="0" quotePrefix="1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7" borderId="2" xfId="0" applyNumberFormat="1" applyFont="1" applyFill="1" applyBorder="1" applyAlignment="1">
      <alignment horizontal="center" vertical="center" wrapText="1"/>
    </xf>
    <xf numFmtId="4" fontId="11" fillId="7" borderId="3" xfId="0" applyNumberFormat="1" applyFont="1" applyFill="1" applyBorder="1" applyAlignment="1">
      <alignment horizontal="center" vertical="center" wrapText="1"/>
    </xf>
    <xf numFmtId="4" fontId="11" fillId="7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4" fontId="21" fillId="0" borderId="2" xfId="0" applyNumberFormat="1" applyFont="1" applyFill="1" applyBorder="1" applyAlignment="1">
      <alignment horizontal="center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4" fontId="21" fillId="0" borderId="4" xfId="0" applyNumberFormat="1" applyFont="1" applyFill="1" applyBorder="1" applyAlignment="1">
      <alignment horizontal="center" vertical="center" wrapText="1"/>
    </xf>
    <xf numFmtId="4" fontId="11" fillId="7" borderId="3" xfId="0" applyNumberFormat="1" applyFont="1" applyFill="1" applyBorder="1" applyAlignment="1">
      <alignment horizontal="left" vertical="center" wrapText="1"/>
    </xf>
    <xf numFmtId="4" fontId="11" fillId="7" borderId="4" xfId="0" applyNumberFormat="1" applyFont="1" applyFill="1" applyBorder="1" applyAlignment="1">
      <alignment horizontal="left" vertical="center" wrapText="1"/>
    </xf>
    <xf numFmtId="49" fontId="11" fillId="6" borderId="2" xfId="0" applyNumberFormat="1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 wrapText="1"/>
    </xf>
    <xf numFmtId="49" fontId="11" fillId="6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left" vertical="top" wrapText="1"/>
    </xf>
    <xf numFmtId="4" fontId="11" fillId="0" borderId="3" xfId="0" applyNumberFormat="1" applyFont="1" applyFill="1" applyBorder="1" applyAlignment="1">
      <alignment horizontal="left" vertical="top" wrapText="1"/>
    </xf>
    <xf numFmtId="4" fontId="11" fillId="0" borderId="4" xfId="0" applyNumberFormat="1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vertical="center" wrapText="1"/>
    </xf>
    <xf numFmtId="4" fontId="14" fillId="7" borderId="2" xfId="0" applyNumberFormat="1" applyFont="1" applyFill="1" applyBorder="1" applyAlignment="1">
      <alignment horizontal="center" vertical="center" wrapText="1"/>
    </xf>
    <xf numFmtId="4" fontId="14" fillId="7" borderId="3" xfId="0" applyNumberFormat="1" applyFont="1" applyFill="1" applyBorder="1" applyAlignment="1">
      <alignment horizontal="center" vertical="center" wrapText="1"/>
    </xf>
    <xf numFmtId="4" fontId="14" fillId="7" borderId="4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justify" vertical="top" wrapText="1"/>
    </xf>
    <xf numFmtId="3" fontId="11" fillId="0" borderId="2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4" fillId="7" borderId="2" xfId="0" applyNumberFormat="1" applyFont="1" applyFill="1" applyBorder="1" applyAlignment="1">
      <alignment vertical="center" wrapText="1"/>
    </xf>
    <xf numFmtId="4" fontId="14" fillId="7" borderId="3" xfId="0" applyNumberFormat="1" applyFont="1" applyFill="1" applyBorder="1" applyAlignment="1">
      <alignment vertical="center" wrapText="1"/>
    </xf>
    <xf numFmtId="4" fontId="14" fillId="7" borderId="4" xfId="0" applyNumberFormat="1" applyFont="1" applyFill="1" applyBorder="1" applyAlignment="1">
      <alignment vertical="center" wrapText="1"/>
    </xf>
    <xf numFmtId="4" fontId="11" fillId="0" borderId="2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9" fontId="20" fillId="6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justify" vertical="top" wrapText="1"/>
    </xf>
    <xf numFmtId="4" fontId="11" fillId="0" borderId="3" xfId="0" applyNumberFormat="1" applyFont="1" applyFill="1" applyBorder="1" applyAlignment="1">
      <alignment horizontal="justify" vertical="top" wrapText="1"/>
    </xf>
    <xf numFmtId="4" fontId="11" fillId="0" borderId="4" xfId="0" applyNumberFormat="1" applyFont="1" applyFill="1" applyBorder="1" applyAlignment="1">
      <alignment horizontal="justify" vertical="top" wrapText="1"/>
    </xf>
    <xf numFmtId="4" fontId="19" fillId="0" borderId="0" xfId="0" applyNumberFormat="1" applyFont="1" applyAlignment="1">
      <alignment horizontal="left" wrapText="1"/>
    </xf>
    <xf numFmtId="4" fontId="0" fillId="0" borderId="0" xfId="0" applyNumberFormat="1" applyAlignment="1">
      <alignment horizontal="right" wrapText="1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4" fontId="2" fillId="7" borderId="2" xfId="0" applyNumberFormat="1" applyFont="1" applyFill="1" applyBorder="1" applyAlignment="1">
      <alignment horizontal="left" wrapText="1"/>
    </xf>
    <xf numFmtId="4" fontId="2" fillId="7" borderId="3" xfId="0" applyNumberFormat="1" applyFont="1" applyFill="1" applyBorder="1" applyAlignment="1">
      <alignment horizontal="left" wrapText="1"/>
    </xf>
    <xf numFmtId="4" fontId="2" fillId="7" borderId="4" xfId="0" applyNumberFormat="1" applyFont="1" applyFill="1" applyBorder="1" applyAlignment="1">
      <alignment horizontal="left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horizontal="center" vertical="top" wrapText="1"/>
    </xf>
    <xf numFmtId="4" fontId="15" fillId="0" borderId="0" xfId="0" applyNumberFormat="1" applyFont="1" applyAlignment="1">
      <alignment horizontal="center" vertical="top"/>
    </xf>
    <xf numFmtId="4" fontId="2" fillId="7" borderId="2" xfId="0" applyNumberFormat="1" applyFont="1" applyFill="1" applyBorder="1" applyAlignment="1">
      <alignment horizontal="center" vertical="center" wrapText="1"/>
    </xf>
    <xf numFmtId="4" fontId="2" fillId="7" borderId="3" xfId="0" applyNumberFormat="1" applyFont="1" applyFill="1" applyBorder="1" applyAlignment="1">
      <alignment horizontal="center" vertical="center" wrapText="1"/>
    </xf>
    <xf numFmtId="4" fontId="2" fillId="7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49" fontId="1" fillId="6" borderId="3" xfId="0" applyNumberFormat="1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justify" vertical="top" wrapText="1"/>
    </xf>
    <xf numFmtId="4" fontId="1" fillId="0" borderId="3" xfId="0" applyNumberFormat="1" applyFont="1" applyFill="1" applyBorder="1" applyAlignment="1">
      <alignment horizontal="justify" vertical="top" wrapText="1"/>
    </xf>
    <xf numFmtId="4" fontId="1" fillId="0" borderId="4" xfId="0" applyNumberFormat="1" applyFont="1" applyFill="1" applyBorder="1" applyAlignment="1">
      <alignment horizontal="justify" vertical="top" wrapText="1"/>
    </xf>
    <xf numFmtId="4" fontId="1" fillId="0" borderId="2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vertical="center" wrapText="1"/>
    </xf>
    <xf numFmtId="4" fontId="1" fillId="14" borderId="1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1" fillId="7" borderId="2" xfId="0" applyNumberFormat="1" applyFont="1" applyFill="1" applyBorder="1" applyAlignment="1">
      <alignment horizontal="center" vertical="center" wrapText="1"/>
    </xf>
    <xf numFmtId="4" fontId="1" fillId="7" borderId="3" xfId="0" applyNumberFormat="1" applyFont="1" applyFill="1" applyBorder="1" applyAlignment="1">
      <alignment horizontal="center" vertical="center" wrapText="1"/>
    </xf>
    <xf numFmtId="4" fontId="1" fillId="7" borderId="4" xfId="0" applyNumberFormat="1" applyFont="1" applyFill="1" applyBorder="1" applyAlignment="1">
      <alignment horizontal="center" vertical="center" wrapText="1"/>
    </xf>
    <xf numFmtId="4" fontId="8" fillId="14" borderId="2" xfId="0" applyNumberFormat="1" applyFont="1" applyFill="1" applyBorder="1" applyAlignment="1">
      <alignment horizontal="center" vertical="center" wrapText="1"/>
    </xf>
    <xf numFmtId="4" fontId="8" fillId="14" borderId="3" xfId="0" applyNumberFormat="1" applyFont="1" applyFill="1" applyBorder="1" applyAlignment="1">
      <alignment horizontal="center" vertical="center" wrapText="1"/>
    </xf>
    <xf numFmtId="4" fontId="8" fillId="14" borderId="4" xfId="0" applyNumberFormat="1" applyFont="1" applyFill="1" applyBorder="1" applyAlignment="1">
      <alignment horizontal="center" vertical="center" wrapText="1"/>
    </xf>
    <xf numFmtId="4" fontId="1" fillId="7" borderId="2" xfId="0" applyNumberFormat="1" applyFont="1" applyFill="1" applyBorder="1" applyAlignment="1">
      <alignment horizontal="left" vertical="center" wrapText="1"/>
    </xf>
    <xf numFmtId="4" fontId="1" fillId="7" borderId="4" xfId="0" applyNumberFormat="1" applyFont="1" applyFill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1" fillId="6" borderId="2" xfId="0" quotePrefix="1" applyNumberFormat="1" applyFont="1" applyFill="1" applyBorder="1" applyAlignment="1">
      <alignment horizontal="center" vertical="center" wrapText="1"/>
    </xf>
    <xf numFmtId="4" fontId="1" fillId="15" borderId="1" xfId="0" applyNumberFormat="1" applyFont="1" applyFill="1" applyBorder="1" applyAlignment="1">
      <alignment horizontal="center" vertical="center" wrapText="1"/>
    </xf>
    <xf numFmtId="4" fontId="1" fillId="11" borderId="1" xfId="0" applyNumberFormat="1" applyFont="1" applyFill="1" applyBorder="1" applyAlignment="1">
      <alignment horizontal="center" vertical="center" wrapText="1"/>
    </xf>
    <xf numFmtId="0" fontId="1" fillId="6" borderId="1" xfId="0" quotePrefix="1" applyNumberFormat="1" applyFont="1" applyFill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0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4" xfId="0" quotePrefix="1" applyNumberFormat="1" applyFont="1" applyFill="1" applyBorder="1" applyAlignment="1">
      <alignment horizontal="center" vertical="center" wrapText="1"/>
    </xf>
    <xf numFmtId="4" fontId="7" fillId="6" borderId="2" xfId="0" applyNumberFormat="1" applyFont="1" applyFill="1" applyBorder="1" applyAlignment="1">
      <alignment horizontal="center" vertical="center" wrapText="1"/>
    </xf>
    <xf numFmtId="4" fontId="7" fillId="6" borderId="3" xfId="0" applyNumberFormat="1" applyFont="1" applyFill="1" applyBorder="1" applyAlignment="1">
      <alignment horizontal="center" vertical="center" wrapText="1"/>
    </xf>
    <xf numFmtId="4" fontId="7" fillId="6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4" fontId="1" fillId="6" borderId="11" xfId="0" applyNumberFormat="1" applyFont="1" applyFill="1" applyBorder="1" applyAlignment="1">
      <alignment horizontal="center" vertical="center" wrapText="1"/>
    </xf>
    <xf numFmtId="4" fontId="1" fillId="6" borderId="9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left" vertical="center" wrapText="1"/>
    </xf>
    <xf numFmtId="4" fontId="1" fillId="6" borderId="2" xfId="0" applyNumberFormat="1" applyFont="1" applyFill="1" applyBorder="1" applyAlignment="1">
      <alignment horizontal="left" vertical="center" wrapText="1"/>
    </xf>
    <xf numFmtId="4" fontId="1" fillId="6" borderId="4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wrapText="1"/>
    </xf>
    <xf numFmtId="4" fontId="9" fillId="0" borderId="0" xfId="0" applyNumberFormat="1" applyFont="1" applyAlignment="1">
      <alignment horizontal="center" vertical="center" wrapText="1"/>
    </xf>
    <xf numFmtId="4" fontId="8" fillId="0" borderId="3" xfId="0" applyNumberFormat="1" applyFont="1" applyBorder="1" applyAlignment="1">
      <alignment vertical="center" wrapText="1"/>
    </xf>
    <xf numFmtId="4" fontId="8" fillId="0" borderId="4" xfId="0" applyNumberFormat="1" applyFont="1" applyBorder="1" applyAlignment="1">
      <alignment vertical="center" wrapText="1"/>
    </xf>
    <xf numFmtId="4" fontId="12" fillId="0" borderId="8" xfId="0" quotePrefix="1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20"/>
  <sheetViews>
    <sheetView tabSelected="1" view="pageBreakPreview" topLeftCell="A4" zoomScale="89" zoomScaleNormal="120" zoomScaleSheetLayoutView="89" workbookViewId="0">
      <selection activeCell="T16" sqref="T16"/>
    </sheetView>
  </sheetViews>
  <sheetFormatPr defaultColWidth="9.140625" defaultRowHeight="15" x14ac:dyDescent="0.25"/>
  <cols>
    <col min="1" max="1" width="6.5703125" style="1" customWidth="1"/>
    <col min="2" max="2" width="28" style="2" customWidth="1"/>
    <col min="3" max="4" width="15.7109375" style="2" customWidth="1"/>
    <col min="5" max="6" width="7.42578125" style="2" customWidth="1"/>
    <col min="7" max="7" width="13" style="2" customWidth="1"/>
    <col min="8" max="8" width="9.28515625" style="2" customWidth="1"/>
    <col min="9" max="9" width="13.7109375" style="2" customWidth="1"/>
    <col min="10" max="10" width="10.5703125" style="151" customWidth="1"/>
    <col min="11" max="11" width="10.140625" style="150" customWidth="1"/>
    <col min="12" max="13" width="11.85546875" style="2" customWidth="1"/>
    <col min="14" max="14" width="10.140625" style="275" customWidth="1"/>
    <col min="15" max="15" width="4.28515625" style="2" customWidth="1"/>
    <col min="16" max="16" width="9.140625" style="2"/>
    <col min="17" max="17" width="10.7109375" style="2" bestFit="1" customWidth="1"/>
    <col min="18" max="16384" width="9.140625" style="2"/>
  </cols>
  <sheetData>
    <row r="1" spans="1:50" ht="65.25" customHeight="1" x14ac:dyDescent="0.25">
      <c r="G1" s="286"/>
      <c r="H1" s="286"/>
      <c r="I1" s="286"/>
      <c r="J1" s="518" t="s">
        <v>346</v>
      </c>
      <c r="K1" s="518"/>
      <c r="L1" s="518"/>
      <c r="M1" s="518"/>
      <c r="N1" s="518"/>
    </row>
    <row r="2" spans="1:50" ht="8.25" customHeight="1" x14ac:dyDescent="0.25">
      <c r="G2" s="286"/>
      <c r="H2" s="286"/>
      <c r="I2" s="286"/>
      <c r="J2" s="511"/>
      <c r="K2" s="511"/>
      <c r="L2" s="511"/>
      <c r="M2" s="511"/>
      <c r="N2" s="511"/>
    </row>
    <row r="3" spans="1:50" ht="81" customHeight="1" x14ac:dyDescent="0.25">
      <c r="G3" s="286"/>
      <c r="H3" s="286"/>
      <c r="I3" s="286"/>
      <c r="J3" s="518" t="s">
        <v>345</v>
      </c>
      <c r="K3" s="518"/>
      <c r="L3" s="518"/>
      <c r="M3" s="518"/>
      <c r="N3" s="518"/>
    </row>
    <row r="4" spans="1:50" ht="9.75" customHeight="1" x14ac:dyDescent="0.25">
      <c r="G4" s="251"/>
      <c r="H4" s="251"/>
      <c r="I4" s="251"/>
      <c r="J4" s="251"/>
      <c r="K4" s="251"/>
      <c r="L4" s="251"/>
      <c r="M4" s="251"/>
      <c r="N4" s="251"/>
    </row>
    <row r="5" spans="1:50" ht="44.25" customHeight="1" x14ac:dyDescent="0.25">
      <c r="A5" s="519" t="s">
        <v>334</v>
      </c>
      <c r="B5" s="520"/>
      <c r="C5" s="520"/>
      <c r="D5" s="520"/>
      <c r="E5" s="520"/>
      <c r="F5" s="520"/>
      <c r="G5" s="520"/>
      <c r="H5" s="520"/>
      <c r="I5" s="520"/>
      <c r="J5" s="520"/>
      <c r="K5" s="520"/>
      <c r="L5" s="520"/>
      <c r="M5" s="520"/>
      <c r="N5" s="491"/>
    </row>
    <row r="6" spans="1:50" s="7" customFormat="1" ht="31.15" customHeight="1" x14ac:dyDescent="0.25">
      <c r="A6" s="521" t="s">
        <v>0</v>
      </c>
      <c r="B6" s="521" t="s">
        <v>1</v>
      </c>
      <c r="C6" s="521" t="s">
        <v>2</v>
      </c>
      <c r="D6" s="521" t="s">
        <v>3</v>
      </c>
      <c r="E6" s="521" t="s">
        <v>4</v>
      </c>
      <c r="F6" s="521"/>
      <c r="G6" s="521"/>
      <c r="H6" s="522"/>
      <c r="I6" s="521" t="s">
        <v>5</v>
      </c>
      <c r="J6" s="521"/>
      <c r="K6" s="521"/>
      <c r="L6" s="521"/>
      <c r="M6" s="521"/>
      <c r="N6" s="521"/>
    </row>
    <row r="7" spans="1:50" s="9" customFormat="1" ht="39.75" customHeight="1" x14ac:dyDescent="0.25">
      <c r="A7" s="521"/>
      <c r="B7" s="521"/>
      <c r="C7" s="521"/>
      <c r="D7" s="521"/>
      <c r="E7" s="460" t="s">
        <v>6</v>
      </c>
      <c r="F7" s="460" t="s">
        <v>131</v>
      </c>
      <c r="G7" s="460" t="s">
        <v>7</v>
      </c>
      <c r="H7" s="460" t="s">
        <v>8</v>
      </c>
      <c r="I7" s="289" t="s">
        <v>9</v>
      </c>
      <c r="J7" s="290" t="s">
        <v>318</v>
      </c>
      <c r="K7" s="290" t="s">
        <v>319</v>
      </c>
      <c r="L7" s="290" t="s">
        <v>320</v>
      </c>
      <c r="M7" s="290" t="s">
        <v>327</v>
      </c>
      <c r="N7" s="290" t="s">
        <v>329</v>
      </c>
      <c r="O7" s="273"/>
      <c r="P7" s="273"/>
      <c r="Q7" s="273"/>
    </row>
    <row r="8" spans="1:50" ht="15" customHeight="1" x14ac:dyDescent="0.25">
      <c r="A8" s="512"/>
      <c r="B8" s="512" t="s">
        <v>308</v>
      </c>
      <c r="C8" s="512" t="s">
        <v>10</v>
      </c>
      <c r="D8" s="291" t="s">
        <v>11</v>
      </c>
      <c r="E8" s="291"/>
      <c r="F8" s="291"/>
      <c r="G8" s="291"/>
      <c r="H8" s="291"/>
      <c r="I8" s="292">
        <f t="shared" ref="I8" si="0">J8+K8+L8+M8+N8</f>
        <v>2368038.7000000002</v>
      </c>
      <c r="J8" s="293">
        <f>J9+J10+J11</f>
        <v>517311.5</v>
      </c>
      <c r="K8" s="294">
        <f t="shared" ref="K8:N8" si="1">K9+K10+K11</f>
        <v>581855.6</v>
      </c>
      <c r="L8" s="294">
        <f t="shared" si="1"/>
        <v>488207.59999999992</v>
      </c>
      <c r="M8" s="294">
        <f t="shared" si="1"/>
        <v>416664.60000000003</v>
      </c>
      <c r="N8" s="294">
        <f t="shared" si="1"/>
        <v>363999.4</v>
      </c>
      <c r="O8" s="272"/>
      <c r="P8" s="272"/>
    </row>
    <row r="9" spans="1:50" ht="22.9" customHeight="1" x14ac:dyDescent="0.25">
      <c r="A9" s="513"/>
      <c r="B9" s="513"/>
      <c r="C9" s="513"/>
      <c r="D9" s="291" t="s">
        <v>12</v>
      </c>
      <c r="E9" s="291"/>
      <c r="F9" s="291"/>
      <c r="G9" s="291"/>
      <c r="H9" s="291"/>
      <c r="I9" s="292">
        <f>J9+K9+L9+M9+N9</f>
        <v>674549.89999999991</v>
      </c>
      <c r="J9" s="460">
        <f>J13+J60+J127+J150+J169+J171+J172+J181+J175+J196+J209+J214+J215+J218+J216+J173</f>
        <v>148215.59999999998</v>
      </c>
      <c r="K9" s="460">
        <f>K13+K60+K127+K150+K169+K171+K172+K181+K175+K196+K209+K214+K215+K218+K216+K173</f>
        <v>156437.69999999998</v>
      </c>
      <c r="L9" s="460">
        <f>L13+L60+L127+L150+L169+L171+L172+L181+L175+L196+L209+L214+L215+L218+L216+L173</f>
        <v>166807.19999999995</v>
      </c>
      <c r="M9" s="460">
        <f>M13+M60+M127+M150+M169+M171+M172+M181+M175+M196+M209+M214+M215+M218+M216+M173</f>
        <v>119361.90000000001</v>
      </c>
      <c r="N9" s="460">
        <f>N13+N60+N127+N150+N169+N171+N172+N181+N175+N196+N209+N214+N215+N218+N216+N173</f>
        <v>83727.500000000015</v>
      </c>
      <c r="R9" s="2">
        <f>K8-581855.6</f>
        <v>0</v>
      </c>
    </row>
    <row r="10" spans="1:50" ht="22.9" customHeight="1" x14ac:dyDescent="0.25">
      <c r="A10" s="513"/>
      <c r="B10" s="513"/>
      <c r="C10" s="513"/>
      <c r="D10" s="291" t="s">
        <v>13</v>
      </c>
      <c r="E10" s="291"/>
      <c r="F10" s="291"/>
      <c r="G10" s="291"/>
      <c r="H10" s="291"/>
      <c r="I10" s="292">
        <f>J10+K10+L10+M10+N10</f>
        <v>1607576.5999999999</v>
      </c>
      <c r="J10" s="460">
        <f>J14+J61+J174+J182+J184+J208+J219+J195</f>
        <v>355042.7</v>
      </c>
      <c r="K10" s="460">
        <f>K14+K61+K174+K182+K184+K208+K219+K195</f>
        <v>411689.99999999994</v>
      </c>
      <c r="L10" s="460">
        <f>L14+L61+L174+L182+L184+L208+L219+L195</f>
        <v>302472.69999999995</v>
      </c>
      <c r="M10" s="460">
        <f>M14+M61+M174+M182+M184+M208+M219+M195</f>
        <v>277782</v>
      </c>
      <c r="N10" s="460">
        <f>N14+N61+N174+N182+N184+N208+N219+N195</f>
        <v>260589.19999999998</v>
      </c>
    </row>
    <row r="11" spans="1:50" ht="22.9" customHeight="1" x14ac:dyDescent="0.25">
      <c r="A11" s="514"/>
      <c r="B11" s="514"/>
      <c r="C11" s="514"/>
      <c r="D11" s="291" t="s">
        <v>273</v>
      </c>
      <c r="E11" s="291"/>
      <c r="F11" s="291"/>
      <c r="G11" s="291"/>
      <c r="H11" s="291"/>
      <c r="I11" s="292">
        <f>J11+K11+L11+M11+N11</f>
        <v>85912.2</v>
      </c>
      <c r="J11" s="460">
        <f>J126+J185+J220</f>
        <v>14053.199999999999</v>
      </c>
      <c r="K11" s="460">
        <f>K126+K185+K220</f>
        <v>13727.9</v>
      </c>
      <c r="L11" s="460">
        <f>L126+L185+L220</f>
        <v>18927.7</v>
      </c>
      <c r="M11" s="460">
        <f>M126+M185+M220</f>
        <v>19520.699999999997</v>
      </c>
      <c r="N11" s="460">
        <f>N126+N185+N220</f>
        <v>19682.699999999997</v>
      </c>
    </row>
    <row r="12" spans="1:50" ht="17.25" customHeight="1" x14ac:dyDescent="0.25">
      <c r="A12" s="515">
        <v>1</v>
      </c>
      <c r="B12" s="516" t="s">
        <v>139</v>
      </c>
      <c r="C12" s="517"/>
      <c r="D12" s="295" t="s">
        <v>11</v>
      </c>
      <c r="E12" s="296"/>
      <c r="F12" s="296"/>
      <c r="G12" s="296"/>
      <c r="H12" s="296"/>
      <c r="I12" s="292">
        <f t="shared" ref="I12:I13" si="2">J12+K12+L12+M12+N12</f>
        <v>545296.6</v>
      </c>
      <c r="J12" s="297">
        <f t="shared" ref="J12:N12" si="3">J13+J14</f>
        <v>115161.70000000001</v>
      </c>
      <c r="K12" s="296">
        <f t="shared" si="3"/>
        <v>142063.79999999999</v>
      </c>
      <c r="L12" s="297">
        <f t="shared" si="3"/>
        <v>118101.1</v>
      </c>
      <c r="M12" s="297">
        <f t="shared" si="3"/>
        <v>89535.3</v>
      </c>
      <c r="N12" s="297">
        <f t="shared" si="3"/>
        <v>80434.7</v>
      </c>
    </row>
    <row r="13" spans="1:50" ht="19.5" customHeight="1" x14ac:dyDescent="0.25">
      <c r="A13" s="515"/>
      <c r="B13" s="516"/>
      <c r="C13" s="517"/>
      <c r="D13" s="295" t="s">
        <v>12</v>
      </c>
      <c r="E13" s="296"/>
      <c r="F13" s="296"/>
      <c r="G13" s="296"/>
      <c r="H13" s="296"/>
      <c r="I13" s="292">
        <f t="shared" si="2"/>
        <v>161551.80000000002</v>
      </c>
      <c r="J13" s="297">
        <f>J40+J49+J57+J46</f>
        <v>36756.1</v>
      </c>
      <c r="K13" s="297">
        <f>K40+K49+K57+K46</f>
        <v>39669.800000000003</v>
      </c>
      <c r="L13" s="297">
        <f t="shared" ref="L13:N13" si="4">L40+L49+L57+L46</f>
        <v>40862.1</v>
      </c>
      <c r="M13" s="297">
        <f t="shared" si="4"/>
        <v>26682.2</v>
      </c>
      <c r="N13" s="297">
        <f t="shared" si="4"/>
        <v>17581.600000000002</v>
      </c>
    </row>
    <row r="14" spans="1:50" s="4" customFormat="1" ht="51" customHeight="1" x14ac:dyDescent="0.25">
      <c r="A14" s="515"/>
      <c r="B14" s="516"/>
      <c r="C14" s="517"/>
      <c r="D14" s="295" t="s">
        <v>13</v>
      </c>
      <c r="E14" s="468"/>
      <c r="F14" s="468"/>
      <c r="G14" s="468"/>
      <c r="H14" s="468"/>
      <c r="I14" s="292">
        <f>J14+K14+L14+M14+N14</f>
        <v>383744.8</v>
      </c>
      <c r="J14" s="297">
        <f>J47+J54+J55+J38</f>
        <v>78405.600000000006</v>
      </c>
      <c r="K14" s="296">
        <f>K47+K54+K55+K38</f>
        <v>102394</v>
      </c>
      <c r="L14" s="297">
        <f>L47+L54+L55+L38</f>
        <v>77239</v>
      </c>
      <c r="M14" s="297">
        <f>M47+M54+M55+M38</f>
        <v>62853.1</v>
      </c>
      <c r="N14" s="297">
        <f>N47+N54+N55+N38</f>
        <v>62853.1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s="4" customFormat="1" ht="15" customHeight="1" x14ac:dyDescent="0.25">
      <c r="A15" s="299" t="s">
        <v>151</v>
      </c>
      <c r="B15" s="523" t="s">
        <v>14</v>
      </c>
      <c r="C15" s="524"/>
      <c r="D15" s="524"/>
      <c r="E15" s="524"/>
      <c r="F15" s="524"/>
      <c r="G15" s="524"/>
      <c r="H15" s="524"/>
      <c r="I15" s="524"/>
      <c r="J15" s="524"/>
      <c r="K15" s="524"/>
      <c r="L15" s="524"/>
      <c r="M15" s="524"/>
      <c r="N15" s="524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s="4" customFormat="1" ht="63.75" customHeight="1" x14ac:dyDescent="0.25">
      <c r="A16" s="463" t="s">
        <v>152</v>
      </c>
      <c r="B16" s="291" t="s">
        <v>15</v>
      </c>
      <c r="C16" s="463" t="s">
        <v>16</v>
      </c>
      <c r="D16" s="463" t="s">
        <v>17</v>
      </c>
      <c r="E16" s="463" t="s">
        <v>17</v>
      </c>
      <c r="F16" s="463" t="s">
        <v>17</v>
      </c>
      <c r="G16" s="463" t="s">
        <v>17</v>
      </c>
      <c r="H16" s="463" t="s">
        <v>17</v>
      </c>
      <c r="I16" s="469" t="s">
        <v>17</v>
      </c>
      <c r="J16" s="470" t="s">
        <v>17</v>
      </c>
      <c r="K16" s="462" t="s">
        <v>17</v>
      </c>
      <c r="L16" s="463" t="s">
        <v>17</v>
      </c>
      <c r="M16" s="463" t="s">
        <v>17</v>
      </c>
      <c r="N16" s="463" t="s">
        <v>17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s="4" customFormat="1" ht="34.9" customHeight="1" x14ac:dyDescent="0.25">
      <c r="A17" s="525" t="s">
        <v>153</v>
      </c>
      <c r="B17" s="304" t="s">
        <v>18</v>
      </c>
      <c r="C17" s="526" t="s">
        <v>16</v>
      </c>
      <c r="D17" s="527" t="s">
        <v>17</v>
      </c>
      <c r="E17" s="527" t="s">
        <v>17</v>
      </c>
      <c r="F17" s="527" t="s">
        <v>17</v>
      </c>
      <c r="G17" s="527" t="s">
        <v>17</v>
      </c>
      <c r="H17" s="527" t="s">
        <v>17</v>
      </c>
      <c r="I17" s="528" t="s">
        <v>17</v>
      </c>
      <c r="J17" s="529" t="s">
        <v>17</v>
      </c>
      <c r="K17" s="526" t="s">
        <v>17</v>
      </c>
      <c r="L17" s="527" t="s">
        <v>17</v>
      </c>
      <c r="M17" s="527" t="s">
        <v>17</v>
      </c>
      <c r="N17" s="527" t="s">
        <v>17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s="4" customFormat="1" ht="55.5" customHeight="1" x14ac:dyDescent="0.25">
      <c r="A18" s="525"/>
      <c r="B18" s="305" t="s">
        <v>19</v>
      </c>
      <c r="C18" s="526"/>
      <c r="D18" s="527"/>
      <c r="E18" s="527"/>
      <c r="F18" s="527"/>
      <c r="G18" s="527"/>
      <c r="H18" s="527"/>
      <c r="I18" s="528"/>
      <c r="J18" s="529"/>
      <c r="K18" s="526"/>
      <c r="L18" s="527"/>
      <c r="M18" s="527"/>
      <c r="N18" s="527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s="4" customFormat="1" ht="24" customHeight="1" x14ac:dyDescent="0.25">
      <c r="A19" s="525"/>
      <c r="B19" s="306" t="s">
        <v>20</v>
      </c>
      <c r="C19" s="526"/>
      <c r="D19" s="527"/>
      <c r="E19" s="527"/>
      <c r="F19" s="527"/>
      <c r="G19" s="527"/>
      <c r="H19" s="527"/>
      <c r="I19" s="528"/>
      <c r="J19" s="529"/>
      <c r="K19" s="526"/>
      <c r="L19" s="527"/>
      <c r="M19" s="527"/>
      <c r="N19" s="527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s="4" customFormat="1" ht="83.25" customHeight="1" x14ac:dyDescent="0.25">
      <c r="A20" s="463" t="s">
        <v>154</v>
      </c>
      <c r="B20" s="291" t="s">
        <v>21</v>
      </c>
      <c r="C20" s="291" t="s">
        <v>16</v>
      </c>
      <c r="D20" s="463" t="s">
        <v>17</v>
      </c>
      <c r="E20" s="463" t="s">
        <v>17</v>
      </c>
      <c r="F20" s="463" t="s">
        <v>17</v>
      </c>
      <c r="G20" s="463" t="s">
        <v>17</v>
      </c>
      <c r="H20" s="463" t="s">
        <v>17</v>
      </c>
      <c r="I20" s="469" t="s">
        <v>17</v>
      </c>
      <c r="J20" s="470" t="s">
        <v>17</v>
      </c>
      <c r="K20" s="462" t="s">
        <v>17</v>
      </c>
      <c r="L20" s="463" t="s">
        <v>17</v>
      </c>
      <c r="M20" s="463" t="s">
        <v>17</v>
      </c>
      <c r="N20" s="463" t="s">
        <v>17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s="4" customFormat="1" ht="83.25" customHeight="1" x14ac:dyDescent="0.25">
      <c r="A21" s="463" t="s">
        <v>155</v>
      </c>
      <c r="B21" s="291" t="s">
        <v>22</v>
      </c>
      <c r="C21" s="463" t="s">
        <v>23</v>
      </c>
      <c r="D21" s="463" t="s">
        <v>17</v>
      </c>
      <c r="E21" s="463" t="s">
        <v>17</v>
      </c>
      <c r="F21" s="463" t="s">
        <v>17</v>
      </c>
      <c r="G21" s="463" t="s">
        <v>17</v>
      </c>
      <c r="H21" s="463" t="s">
        <v>17</v>
      </c>
      <c r="I21" s="469" t="s">
        <v>17</v>
      </c>
      <c r="J21" s="470" t="s">
        <v>17</v>
      </c>
      <c r="K21" s="462" t="s">
        <v>17</v>
      </c>
      <c r="L21" s="463" t="s">
        <v>17</v>
      </c>
      <c r="M21" s="463" t="s">
        <v>17</v>
      </c>
      <c r="N21" s="463" t="s">
        <v>17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s="4" customFormat="1" ht="51.75" customHeight="1" x14ac:dyDescent="0.25">
      <c r="A22" s="463" t="s">
        <v>156</v>
      </c>
      <c r="B22" s="291" t="s">
        <v>24</v>
      </c>
      <c r="C22" s="463" t="s">
        <v>16</v>
      </c>
      <c r="D22" s="463" t="s">
        <v>17</v>
      </c>
      <c r="E22" s="463" t="s">
        <v>17</v>
      </c>
      <c r="F22" s="463" t="s">
        <v>17</v>
      </c>
      <c r="G22" s="463" t="s">
        <v>17</v>
      </c>
      <c r="H22" s="463" t="s">
        <v>17</v>
      </c>
      <c r="I22" s="469" t="s">
        <v>17</v>
      </c>
      <c r="J22" s="470" t="s">
        <v>17</v>
      </c>
      <c r="K22" s="462" t="s">
        <v>17</v>
      </c>
      <c r="L22" s="463" t="s">
        <v>17</v>
      </c>
      <c r="M22" s="463" t="s">
        <v>17</v>
      </c>
      <c r="N22" s="463" t="s">
        <v>17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s="4" customFormat="1" ht="36" customHeight="1" x14ac:dyDescent="0.25">
      <c r="A23" s="527" t="s">
        <v>157</v>
      </c>
      <c r="B23" s="307" t="s">
        <v>25</v>
      </c>
      <c r="C23" s="527" t="s">
        <v>16</v>
      </c>
      <c r="D23" s="527" t="s">
        <v>17</v>
      </c>
      <c r="E23" s="527" t="s">
        <v>17</v>
      </c>
      <c r="F23" s="527" t="s">
        <v>17</v>
      </c>
      <c r="G23" s="527" t="s">
        <v>17</v>
      </c>
      <c r="H23" s="527" t="s">
        <v>17</v>
      </c>
      <c r="I23" s="528" t="s">
        <v>17</v>
      </c>
      <c r="J23" s="529" t="s">
        <v>17</v>
      </c>
      <c r="K23" s="526" t="s">
        <v>17</v>
      </c>
      <c r="L23" s="527" t="s">
        <v>17</v>
      </c>
      <c r="M23" s="527" t="s">
        <v>17</v>
      </c>
      <c r="N23" s="527" t="s">
        <v>17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s="4" customFormat="1" ht="15" customHeight="1" x14ac:dyDescent="0.25">
      <c r="A24" s="527"/>
      <c r="B24" s="291" t="s">
        <v>26</v>
      </c>
      <c r="C24" s="527"/>
      <c r="D24" s="527"/>
      <c r="E24" s="527"/>
      <c r="F24" s="527"/>
      <c r="G24" s="527"/>
      <c r="H24" s="527"/>
      <c r="I24" s="528"/>
      <c r="J24" s="529"/>
      <c r="K24" s="526"/>
      <c r="L24" s="527"/>
      <c r="M24" s="527"/>
      <c r="N24" s="527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s="4" customFormat="1" ht="15" customHeight="1" x14ac:dyDescent="0.25">
      <c r="A25" s="527"/>
      <c r="B25" s="471" t="s">
        <v>27</v>
      </c>
      <c r="C25" s="527"/>
      <c r="D25" s="527"/>
      <c r="E25" s="527"/>
      <c r="F25" s="527"/>
      <c r="G25" s="527"/>
      <c r="H25" s="527"/>
      <c r="I25" s="528"/>
      <c r="J25" s="529"/>
      <c r="K25" s="526"/>
      <c r="L25" s="527"/>
      <c r="M25" s="527"/>
      <c r="N25" s="527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s="4" customFormat="1" ht="15" customHeight="1" x14ac:dyDescent="0.25">
      <c r="A26" s="527"/>
      <c r="B26" s="471" t="s">
        <v>28</v>
      </c>
      <c r="C26" s="527"/>
      <c r="D26" s="527"/>
      <c r="E26" s="527"/>
      <c r="F26" s="527"/>
      <c r="G26" s="527"/>
      <c r="H26" s="527"/>
      <c r="I26" s="528"/>
      <c r="J26" s="529"/>
      <c r="K26" s="526"/>
      <c r="L26" s="527"/>
      <c r="M26" s="527"/>
      <c r="N26" s="527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s="4" customFormat="1" ht="9.75" customHeight="1" x14ac:dyDescent="0.25">
      <c r="A27" s="527"/>
      <c r="B27" s="530" t="s">
        <v>29</v>
      </c>
      <c r="C27" s="527"/>
      <c r="D27" s="527"/>
      <c r="E27" s="527"/>
      <c r="F27" s="527"/>
      <c r="G27" s="527"/>
      <c r="H27" s="527"/>
      <c r="I27" s="528"/>
      <c r="J27" s="529"/>
      <c r="K27" s="526"/>
      <c r="L27" s="527"/>
      <c r="M27" s="527"/>
      <c r="N27" s="527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s="4" customFormat="1" ht="15.75" customHeight="1" x14ac:dyDescent="0.25">
      <c r="A28" s="527"/>
      <c r="B28" s="531"/>
      <c r="C28" s="527"/>
      <c r="D28" s="527"/>
      <c r="E28" s="527"/>
      <c r="F28" s="527"/>
      <c r="G28" s="527"/>
      <c r="H28" s="527"/>
      <c r="I28" s="528"/>
      <c r="J28" s="529"/>
      <c r="K28" s="526"/>
      <c r="L28" s="527"/>
      <c r="M28" s="527"/>
      <c r="N28" s="52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s="4" customFormat="1" ht="48" customHeight="1" x14ac:dyDescent="0.25">
      <c r="A29" s="527" t="s">
        <v>158</v>
      </c>
      <c r="B29" s="471" t="s">
        <v>30</v>
      </c>
      <c r="C29" s="527" t="s">
        <v>16</v>
      </c>
      <c r="D29" s="527" t="s">
        <v>17</v>
      </c>
      <c r="E29" s="527" t="s">
        <v>17</v>
      </c>
      <c r="F29" s="527" t="s">
        <v>17</v>
      </c>
      <c r="G29" s="527" t="s">
        <v>17</v>
      </c>
      <c r="H29" s="527" t="s">
        <v>17</v>
      </c>
      <c r="I29" s="528" t="s">
        <v>17</v>
      </c>
      <c r="J29" s="529" t="s">
        <v>17</v>
      </c>
      <c r="K29" s="526" t="s">
        <v>17</v>
      </c>
      <c r="L29" s="527" t="s">
        <v>17</v>
      </c>
      <c r="M29" s="527" t="s">
        <v>17</v>
      </c>
      <c r="N29" s="527" t="s">
        <v>17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15" customHeight="1" x14ac:dyDescent="0.25">
      <c r="A30" s="527"/>
      <c r="B30" s="291" t="s">
        <v>31</v>
      </c>
      <c r="C30" s="527"/>
      <c r="D30" s="527"/>
      <c r="E30" s="527"/>
      <c r="F30" s="527"/>
      <c r="G30" s="527"/>
      <c r="H30" s="527"/>
      <c r="I30" s="528"/>
      <c r="J30" s="529"/>
      <c r="K30" s="526"/>
      <c r="L30" s="527"/>
      <c r="M30" s="527"/>
      <c r="N30" s="527"/>
    </row>
    <row r="31" spans="1:50" ht="24" customHeight="1" x14ac:dyDescent="0.25">
      <c r="A31" s="527"/>
      <c r="B31" s="291" t="s">
        <v>32</v>
      </c>
      <c r="C31" s="527"/>
      <c r="D31" s="527"/>
      <c r="E31" s="527"/>
      <c r="F31" s="527"/>
      <c r="G31" s="527"/>
      <c r="H31" s="527"/>
      <c r="I31" s="528"/>
      <c r="J31" s="529"/>
      <c r="K31" s="526"/>
      <c r="L31" s="527"/>
      <c r="M31" s="527"/>
      <c r="N31" s="527"/>
    </row>
    <row r="32" spans="1:50" ht="24" customHeight="1" x14ac:dyDescent="0.25">
      <c r="A32" s="527"/>
      <c r="B32" s="291" t="s">
        <v>33</v>
      </c>
      <c r="C32" s="527"/>
      <c r="D32" s="527"/>
      <c r="E32" s="527"/>
      <c r="F32" s="527"/>
      <c r="G32" s="527"/>
      <c r="H32" s="527"/>
      <c r="I32" s="528"/>
      <c r="J32" s="529"/>
      <c r="K32" s="526"/>
      <c r="L32" s="527"/>
      <c r="M32" s="527"/>
      <c r="N32" s="527"/>
    </row>
    <row r="33" spans="1:14" ht="27" customHeight="1" x14ac:dyDescent="0.25">
      <c r="A33" s="527" t="s">
        <v>159</v>
      </c>
      <c r="B33" s="532" t="s">
        <v>34</v>
      </c>
      <c r="C33" s="527" t="s">
        <v>16</v>
      </c>
      <c r="D33" s="527" t="s">
        <v>17</v>
      </c>
      <c r="E33" s="527" t="s">
        <v>17</v>
      </c>
      <c r="F33" s="527" t="s">
        <v>17</v>
      </c>
      <c r="G33" s="527" t="s">
        <v>17</v>
      </c>
      <c r="H33" s="527" t="s">
        <v>17</v>
      </c>
      <c r="I33" s="528" t="s">
        <v>17</v>
      </c>
      <c r="J33" s="529" t="s">
        <v>17</v>
      </c>
      <c r="K33" s="526" t="s">
        <v>17</v>
      </c>
      <c r="L33" s="527" t="s">
        <v>17</v>
      </c>
      <c r="M33" s="527" t="s">
        <v>17</v>
      </c>
      <c r="N33" s="527" t="s">
        <v>17</v>
      </c>
    </row>
    <row r="34" spans="1:14" ht="20.25" customHeight="1" x14ac:dyDescent="0.25">
      <c r="A34" s="527"/>
      <c r="B34" s="532"/>
      <c r="C34" s="527"/>
      <c r="D34" s="527"/>
      <c r="E34" s="527"/>
      <c r="F34" s="527"/>
      <c r="G34" s="527"/>
      <c r="H34" s="527"/>
      <c r="I34" s="528"/>
      <c r="J34" s="529"/>
      <c r="K34" s="526"/>
      <c r="L34" s="527"/>
      <c r="M34" s="527"/>
      <c r="N34" s="527"/>
    </row>
    <row r="35" spans="1:14" ht="75" customHeight="1" x14ac:dyDescent="0.25">
      <c r="A35" s="525" t="s">
        <v>160</v>
      </c>
      <c r="B35" s="304" t="s">
        <v>35</v>
      </c>
      <c r="C35" s="526" t="s">
        <v>37</v>
      </c>
      <c r="D35" s="527" t="s">
        <v>12</v>
      </c>
      <c r="E35" s="527" t="s">
        <v>132</v>
      </c>
      <c r="F35" s="527" t="s">
        <v>133</v>
      </c>
      <c r="G35" s="527" t="s">
        <v>217</v>
      </c>
      <c r="H35" s="541">
        <v>612</v>
      </c>
      <c r="I35" s="538">
        <f>J35+K35+L35</f>
        <v>0</v>
      </c>
      <c r="J35" s="539">
        <v>0</v>
      </c>
      <c r="K35" s="539">
        <v>0</v>
      </c>
      <c r="L35" s="512">
        <v>0</v>
      </c>
      <c r="M35" s="512">
        <v>0</v>
      </c>
      <c r="N35" s="512">
        <v>0</v>
      </c>
    </row>
    <row r="36" spans="1:14" ht="41.25" customHeight="1" x14ac:dyDescent="0.25">
      <c r="A36" s="525"/>
      <c r="B36" s="305" t="s">
        <v>36</v>
      </c>
      <c r="C36" s="526"/>
      <c r="D36" s="527"/>
      <c r="E36" s="527"/>
      <c r="F36" s="527"/>
      <c r="G36" s="527"/>
      <c r="H36" s="541"/>
      <c r="I36" s="538"/>
      <c r="J36" s="540"/>
      <c r="K36" s="540"/>
      <c r="L36" s="513"/>
      <c r="M36" s="513"/>
      <c r="N36" s="513"/>
    </row>
    <row r="37" spans="1:14" ht="79.5" customHeight="1" x14ac:dyDescent="0.25">
      <c r="A37" s="463" t="s">
        <v>161</v>
      </c>
      <c r="B37" s="472" t="s">
        <v>38</v>
      </c>
      <c r="C37" s="463" t="s">
        <v>16</v>
      </c>
      <c r="D37" s="463" t="s">
        <v>17</v>
      </c>
      <c r="E37" s="463" t="s">
        <v>17</v>
      </c>
      <c r="F37" s="463" t="s">
        <v>17</v>
      </c>
      <c r="G37" s="463" t="s">
        <v>17</v>
      </c>
      <c r="H37" s="463" t="s">
        <v>17</v>
      </c>
      <c r="I37" s="469" t="s">
        <v>17</v>
      </c>
      <c r="J37" s="470" t="s">
        <v>17</v>
      </c>
      <c r="K37" s="310" t="s">
        <v>17</v>
      </c>
      <c r="L37" s="463" t="s">
        <v>17</v>
      </c>
      <c r="M37" s="463" t="s">
        <v>17</v>
      </c>
      <c r="N37" s="463" t="s">
        <v>17</v>
      </c>
    </row>
    <row r="38" spans="1:14" ht="62.25" customHeight="1" x14ac:dyDescent="0.25">
      <c r="A38" s="482" t="s">
        <v>162</v>
      </c>
      <c r="B38" s="472" t="s">
        <v>140</v>
      </c>
      <c r="C38" s="463" t="s">
        <v>16</v>
      </c>
      <c r="D38" s="463" t="s">
        <v>13</v>
      </c>
      <c r="E38" s="463" t="s">
        <v>132</v>
      </c>
      <c r="F38" s="498">
        <v>1004</v>
      </c>
      <c r="G38" s="463" t="s">
        <v>218</v>
      </c>
      <c r="H38" s="474">
        <v>612</v>
      </c>
      <c r="I38" s="485">
        <f t="shared" ref="I38:I40" si="5">J38+K38+L38+M38+N38</f>
        <v>20760</v>
      </c>
      <c r="J38" s="482">
        <v>5511</v>
      </c>
      <c r="K38" s="314">
        <v>5511</v>
      </c>
      <c r="L38" s="482">
        <v>3246</v>
      </c>
      <c r="M38" s="482">
        <v>3246</v>
      </c>
      <c r="N38" s="482">
        <v>3246</v>
      </c>
    </row>
    <row r="39" spans="1:14" ht="14.25" customHeight="1" x14ac:dyDescent="0.25">
      <c r="A39" s="533" t="s">
        <v>163</v>
      </c>
      <c r="B39" s="512" t="s">
        <v>143</v>
      </c>
      <c r="C39" s="512"/>
      <c r="D39" s="315" t="s">
        <v>11</v>
      </c>
      <c r="E39" s="463"/>
      <c r="F39" s="463"/>
      <c r="G39" s="463"/>
      <c r="H39" s="461"/>
      <c r="I39" s="485">
        <f t="shared" si="5"/>
        <v>20760</v>
      </c>
      <c r="J39" s="470">
        <f t="shared" ref="J39:N39" si="6">J40+J41</f>
        <v>5511</v>
      </c>
      <c r="K39" s="317">
        <f t="shared" si="6"/>
        <v>5511</v>
      </c>
      <c r="L39" s="482">
        <f t="shared" si="6"/>
        <v>3246</v>
      </c>
      <c r="M39" s="482">
        <f t="shared" si="6"/>
        <v>3246</v>
      </c>
      <c r="N39" s="482">
        <f t="shared" si="6"/>
        <v>3246</v>
      </c>
    </row>
    <row r="40" spans="1:14" ht="14.25" customHeight="1" x14ac:dyDescent="0.25">
      <c r="A40" s="534"/>
      <c r="B40" s="513"/>
      <c r="C40" s="513"/>
      <c r="D40" s="315" t="s">
        <v>12</v>
      </c>
      <c r="E40" s="463"/>
      <c r="F40" s="463"/>
      <c r="G40" s="463"/>
      <c r="H40" s="463"/>
      <c r="I40" s="475">
        <f t="shared" si="5"/>
        <v>0</v>
      </c>
      <c r="J40" s="462">
        <f>J35</f>
        <v>0</v>
      </c>
      <c r="K40" s="462">
        <f>K35</f>
        <v>0</v>
      </c>
      <c r="L40" s="462">
        <f>L35</f>
        <v>0</v>
      </c>
      <c r="M40" s="462">
        <f>M35</f>
        <v>0</v>
      </c>
      <c r="N40" s="480">
        <v>0</v>
      </c>
    </row>
    <row r="41" spans="1:14" ht="21.75" customHeight="1" x14ac:dyDescent="0.25">
      <c r="A41" s="535"/>
      <c r="B41" s="513"/>
      <c r="C41" s="513"/>
      <c r="D41" s="320" t="s">
        <v>13</v>
      </c>
      <c r="E41" s="464"/>
      <c r="F41" s="464"/>
      <c r="G41" s="464"/>
      <c r="H41" s="464"/>
      <c r="I41" s="485">
        <f>J41+K41+L41+M41+N41</f>
        <v>20760</v>
      </c>
      <c r="J41" s="483">
        <f t="shared" ref="J41:N41" si="7">J38</f>
        <v>5511</v>
      </c>
      <c r="K41" s="323">
        <f t="shared" si="7"/>
        <v>5511</v>
      </c>
      <c r="L41" s="323">
        <f t="shared" si="7"/>
        <v>3246</v>
      </c>
      <c r="M41" s="323">
        <f t="shared" si="7"/>
        <v>3246</v>
      </c>
      <c r="N41" s="323">
        <f t="shared" si="7"/>
        <v>3246</v>
      </c>
    </row>
    <row r="42" spans="1:14" s="9" customFormat="1" ht="15.6" customHeight="1" x14ac:dyDescent="0.25">
      <c r="A42" s="479" t="s">
        <v>164</v>
      </c>
      <c r="B42" s="536" t="s">
        <v>94</v>
      </c>
      <c r="C42" s="536"/>
      <c r="D42" s="536"/>
      <c r="E42" s="536"/>
      <c r="F42" s="536"/>
      <c r="G42" s="536"/>
      <c r="H42" s="536"/>
      <c r="I42" s="536"/>
      <c r="J42" s="536"/>
      <c r="K42" s="536"/>
      <c r="L42" s="536"/>
      <c r="M42" s="536"/>
      <c r="N42" s="536"/>
    </row>
    <row r="43" spans="1:14" ht="34.5" customHeight="1" x14ac:dyDescent="0.25">
      <c r="A43" s="463" t="s">
        <v>165</v>
      </c>
      <c r="B43" s="306" t="s">
        <v>39</v>
      </c>
      <c r="C43" s="466" t="s">
        <v>37</v>
      </c>
      <c r="D43" s="466" t="s">
        <v>12</v>
      </c>
      <c r="E43" s="466" t="s">
        <v>132</v>
      </c>
      <c r="F43" s="466" t="s">
        <v>133</v>
      </c>
      <c r="G43" s="465" t="s">
        <v>219</v>
      </c>
      <c r="H43" s="327">
        <v>612</v>
      </c>
      <c r="I43" s="469">
        <f t="shared" ref="I43:I49" si="8">J43+K43+L43+M43+N43</f>
        <v>0</v>
      </c>
      <c r="J43" s="478">
        <v>0</v>
      </c>
      <c r="K43" s="448">
        <v>0</v>
      </c>
      <c r="L43" s="478">
        <v>0</v>
      </c>
      <c r="M43" s="478">
        <v>0</v>
      </c>
      <c r="N43" s="349">
        <v>0</v>
      </c>
    </row>
    <row r="44" spans="1:14" ht="16.899999999999999" customHeight="1" x14ac:dyDescent="0.25">
      <c r="A44" s="527" t="s">
        <v>166</v>
      </c>
      <c r="B44" s="537" t="s">
        <v>207</v>
      </c>
      <c r="C44" s="527" t="s">
        <v>37</v>
      </c>
      <c r="D44" s="463" t="s">
        <v>11</v>
      </c>
      <c r="E44" s="464" t="s">
        <v>132</v>
      </c>
      <c r="F44" s="509" t="s">
        <v>133</v>
      </c>
      <c r="G44" s="464"/>
      <c r="H44" s="329">
        <v>612</v>
      </c>
      <c r="I44" s="469">
        <f t="shared" si="8"/>
        <v>21616.100000000006</v>
      </c>
      <c r="J44" s="482">
        <f t="shared" ref="J44:N44" si="9">J45+J47+J46</f>
        <v>54.5</v>
      </c>
      <c r="K44" s="505">
        <f t="shared" si="9"/>
        <v>19991.800000000003</v>
      </c>
      <c r="L44" s="317">
        <f t="shared" si="9"/>
        <v>897</v>
      </c>
      <c r="M44" s="317">
        <f t="shared" si="9"/>
        <v>328.9</v>
      </c>
      <c r="N44" s="317">
        <f t="shared" si="9"/>
        <v>343.9</v>
      </c>
    </row>
    <row r="45" spans="1:14" ht="15" customHeight="1" x14ac:dyDescent="0.25">
      <c r="A45" s="527"/>
      <c r="B45" s="537"/>
      <c r="C45" s="527"/>
      <c r="D45" s="512" t="s">
        <v>12</v>
      </c>
      <c r="E45" s="463" t="s">
        <v>132</v>
      </c>
      <c r="F45" s="314" t="s">
        <v>133</v>
      </c>
      <c r="G45" s="463" t="s">
        <v>219</v>
      </c>
      <c r="H45" s="474">
        <v>612</v>
      </c>
      <c r="I45" s="469">
        <f t="shared" si="8"/>
        <v>2377.3000000000002</v>
      </c>
      <c r="J45" s="482">
        <v>54.5</v>
      </c>
      <c r="K45" s="505">
        <v>753</v>
      </c>
      <c r="L45" s="482">
        <v>897</v>
      </c>
      <c r="M45" s="482">
        <v>328.9</v>
      </c>
      <c r="N45" s="482">
        <v>343.9</v>
      </c>
    </row>
    <row r="46" spans="1:14" ht="17.25" customHeight="1" x14ac:dyDescent="0.25">
      <c r="A46" s="527"/>
      <c r="B46" s="537"/>
      <c r="C46" s="527"/>
      <c r="D46" s="514"/>
      <c r="E46" s="474">
        <v>907</v>
      </c>
      <c r="F46" s="314" t="s">
        <v>133</v>
      </c>
      <c r="G46" s="330" t="s">
        <v>263</v>
      </c>
      <c r="H46" s="474">
        <v>612</v>
      </c>
      <c r="I46" s="469">
        <f t="shared" si="8"/>
        <v>192.4</v>
      </c>
      <c r="J46" s="482"/>
      <c r="K46" s="505">
        <v>192.4</v>
      </c>
      <c r="L46" s="482">
        <v>0</v>
      </c>
      <c r="M46" s="482">
        <v>0</v>
      </c>
      <c r="N46" s="482">
        <v>0</v>
      </c>
    </row>
    <row r="47" spans="1:14" ht="15" customHeight="1" x14ac:dyDescent="0.25">
      <c r="A47" s="527"/>
      <c r="B47" s="537"/>
      <c r="C47" s="527"/>
      <c r="D47" s="463" t="s">
        <v>13</v>
      </c>
      <c r="E47" s="463" t="s">
        <v>132</v>
      </c>
      <c r="F47" s="314" t="s">
        <v>133</v>
      </c>
      <c r="G47" s="331" t="s">
        <v>281</v>
      </c>
      <c r="H47" s="474">
        <v>612</v>
      </c>
      <c r="I47" s="469">
        <f t="shared" si="8"/>
        <v>19046.400000000001</v>
      </c>
      <c r="J47" s="482"/>
      <c r="K47" s="505">
        <v>19046.400000000001</v>
      </c>
      <c r="L47" s="482">
        <v>0</v>
      </c>
      <c r="M47" s="482">
        <v>0</v>
      </c>
      <c r="N47" s="482">
        <v>0</v>
      </c>
    </row>
    <row r="48" spans="1:14" ht="15" customHeight="1" x14ac:dyDescent="0.25">
      <c r="A48" s="512" t="s">
        <v>167</v>
      </c>
      <c r="B48" s="533" t="s">
        <v>145</v>
      </c>
      <c r="C48" s="512"/>
      <c r="D48" s="463" t="s">
        <v>11</v>
      </c>
      <c r="E48" s="463"/>
      <c r="F48" s="463"/>
      <c r="G48" s="463"/>
      <c r="H48" s="461"/>
      <c r="I48" s="469">
        <f t="shared" si="8"/>
        <v>21423.700000000004</v>
      </c>
      <c r="J48" s="482">
        <f t="shared" ref="J48:N48" si="10">J49+J50</f>
        <v>54.5</v>
      </c>
      <c r="K48" s="317">
        <f t="shared" si="10"/>
        <v>19799.400000000001</v>
      </c>
      <c r="L48" s="482">
        <f t="shared" si="10"/>
        <v>897</v>
      </c>
      <c r="M48" s="482">
        <f t="shared" si="10"/>
        <v>328.9</v>
      </c>
      <c r="N48" s="482">
        <f t="shared" si="10"/>
        <v>343.9</v>
      </c>
    </row>
    <row r="49" spans="1:16" ht="15" customHeight="1" x14ac:dyDescent="0.25">
      <c r="A49" s="513"/>
      <c r="B49" s="534"/>
      <c r="C49" s="513"/>
      <c r="D49" s="463" t="s">
        <v>12</v>
      </c>
      <c r="E49" s="463"/>
      <c r="F49" s="463"/>
      <c r="G49" s="463"/>
      <c r="H49" s="463"/>
      <c r="I49" s="469">
        <f t="shared" si="8"/>
        <v>2377.3000000000002</v>
      </c>
      <c r="J49" s="482">
        <f>J43+J45</f>
        <v>54.5</v>
      </c>
      <c r="K49" s="317">
        <f>K43+K45</f>
        <v>753</v>
      </c>
      <c r="L49" s="482">
        <f>L43+L45+L46</f>
        <v>897</v>
      </c>
      <c r="M49" s="482">
        <f>M43+M45+M46</f>
        <v>328.9</v>
      </c>
      <c r="N49" s="482">
        <f>N43+N45+N46</f>
        <v>343.9</v>
      </c>
    </row>
    <row r="50" spans="1:16" ht="15" customHeight="1" x14ac:dyDescent="0.25">
      <c r="A50" s="514"/>
      <c r="B50" s="535"/>
      <c r="C50" s="514"/>
      <c r="D50" s="463" t="s">
        <v>13</v>
      </c>
      <c r="E50" s="463"/>
      <c r="F50" s="463"/>
      <c r="G50" s="463"/>
      <c r="H50" s="463"/>
      <c r="I50" s="469">
        <f>J50+K50+L50+M50+N50</f>
        <v>19046.400000000001</v>
      </c>
      <c r="J50" s="482">
        <f t="shared" ref="J50:N50" si="11">J47</f>
        <v>0</v>
      </c>
      <c r="K50" s="317">
        <f t="shared" si="11"/>
        <v>19046.400000000001</v>
      </c>
      <c r="L50" s="482">
        <f t="shared" si="11"/>
        <v>0</v>
      </c>
      <c r="M50" s="482">
        <f t="shared" si="11"/>
        <v>0</v>
      </c>
      <c r="N50" s="482">
        <f t="shared" si="11"/>
        <v>0</v>
      </c>
    </row>
    <row r="51" spans="1:16" s="34" customFormat="1" ht="15" customHeight="1" x14ac:dyDescent="0.25">
      <c r="A51" s="479" t="s">
        <v>168</v>
      </c>
      <c r="B51" s="548" t="s">
        <v>96</v>
      </c>
      <c r="C51" s="549"/>
      <c r="D51" s="549"/>
      <c r="E51" s="549"/>
      <c r="F51" s="549"/>
      <c r="G51" s="549"/>
      <c r="H51" s="549"/>
      <c r="I51" s="549"/>
      <c r="J51" s="549"/>
      <c r="K51" s="549"/>
      <c r="L51" s="549"/>
      <c r="M51" s="549"/>
      <c r="N51" s="549"/>
      <c r="O51" s="282"/>
    </row>
    <row r="52" spans="1:16" ht="35.25" customHeight="1" x14ac:dyDescent="0.25">
      <c r="A52" s="512" t="s">
        <v>169</v>
      </c>
      <c r="B52" s="530" t="s">
        <v>40</v>
      </c>
      <c r="C52" s="512" t="s">
        <v>37</v>
      </c>
      <c r="D52" s="463" t="s">
        <v>12</v>
      </c>
      <c r="E52" s="463" t="s">
        <v>132</v>
      </c>
      <c r="F52" s="314" t="s">
        <v>133</v>
      </c>
      <c r="G52" s="463" t="s">
        <v>220</v>
      </c>
      <c r="H52" s="474">
        <v>611</v>
      </c>
      <c r="I52" s="332">
        <f>J52+K52+L52+M52+N52</f>
        <v>158982.1</v>
      </c>
      <c r="J52" s="482">
        <v>36701.599999999999</v>
      </c>
      <c r="K52" s="505">
        <v>38724.400000000001</v>
      </c>
      <c r="L52" s="482">
        <v>39965.1</v>
      </c>
      <c r="M52" s="482">
        <v>26353.3</v>
      </c>
      <c r="N52" s="349">
        <v>17237.7</v>
      </c>
      <c r="O52" s="279"/>
      <c r="P52" s="284"/>
    </row>
    <row r="53" spans="1:16" ht="50.25" customHeight="1" x14ac:dyDescent="0.25">
      <c r="A53" s="514"/>
      <c r="B53" s="531"/>
      <c r="C53" s="514"/>
      <c r="D53" s="463" t="s">
        <v>12</v>
      </c>
      <c r="E53" s="463" t="s">
        <v>132</v>
      </c>
      <c r="F53" s="463" t="s">
        <v>133</v>
      </c>
      <c r="G53" s="463" t="s">
        <v>220</v>
      </c>
      <c r="H53" s="474">
        <v>612</v>
      </c>
      <c r="I53" s="332">
        <f t="shared" ref="I53:I55" si="12">J53+K53+L53+M53+N53</f>
        <v>0</v>
      </c>
      <c r="J53" s="482"/>
      <c r="K53" s="317"/>
      <c r="L53" s="482"/>
      <c r="M53" s="482"/>
      <c r="N53" s="349"/>
      <c r="O53" s="279"/>
      <c r="P53" s="284"/>
    </row>
    <row r="54" spans="1:16" ht="69" customHeight="1" x14ac:dyDescent="0.25">
      <c r="A54" s="463" t="s">
        <v>170</v>
      </c>
      <c r="B54" s="307" t="s">
        <v>41</v>
      </c>
      <c r="C54" s="463" t="s">
        <v>42</v>
      </c>
      <c r="D54" s="463" t="s">
        <v>13</v>
      </c>
      <c r="E54" s="463" t="s">
        <v>132</v>
      </c>
      <c r="F54" s="314" t="s">
        <v>133</v>
      </c>
      <c r="G54" s="463" t="s">
        <v>221</v>
      </c>
      <c r="H54" s="474">
        <v>611</v>
      </c>
      <c r="I54" s="332">
        <f t="shared" si="12"/>
        <v>343938.39999999997</v>
      </c>
      <c r="J54" s="482">
        <v>72894.600000000006</v>
      </c>
      <c r="K54" s="505">
        <v>77836.600000000006</v>
      </c>
      <c r="L54" s="482">
        <v>73993</v>
      </c>
      <c r="M54" s="482">
        <v>59607.1</v>
      </c>
      <c r="N54" s="349">
        <v>59607.1</v>
      </c>
      <c r="O54" s="279"/>
      <c r="P54" s="284"/>
    </row>
    <row r="55" spans="1:16" ht="48" customHeight="1" x14ac:dyDescent="0.25">
      <c r="A55" s="482" t="s">
        <v>171</v>
      </c>
      <c r="B55" s="472" t="s">
        <v>128</v>
      </c>
      <c r="C55" s="463" t="s">
        <v>49</v>
      </c>
      <c r="D55" s="463" t="s">
        <v>13</v>
      </c>
      <c r="E55" s="463" t="s">
        <v>132</v>
      </c>
      <c r="F55" s="463" t="s">
        <v>222</v>
      </c>
      <c r="G55" s="463" t="s">
        <v>223</v>
      </c>
      <c r="H55" s="474">
        <v>313</v>
      </c>
      <c r="I55" s="332">
        <f t="shared" si="12"/>
        <v>0</v>
      </c>
      <c r="J55" s="470"/>
      <c r="K55" s="310"/>
      <c r="L55" s="470"/>
      <c r="M55" s="470"/>
      <c r="N55" s="480"/>
      <c r="O55" s="279"/>
      <c r="P55" s="284"/>
    </row>
    <row r="56" spans="1:16" ht="13.5" customHeight="1" x14ac:dyDescent="0.25">
      <c r="A56" s="533" t="s">
        <v>172</v>
      </c>
      <c r="B56" s="512" t="s">
        <v>146</v>
      </c>
      <c r="C56" s="512"/>
      <c r="D56" s="307" t="s">
        <v>11</v>
      </c>
      <c r="E56" s="463"/>
      <c r="F56" s="463"/>
      <c r="G56" s="463"/>
      <c r="H56" s="461"/>
      <c r="I56" s="475">
        <f>I57+I58</f>
        <v>502920.5</v>
      </c>
      <c r="J56" s="470">
        <f t="shared" ref="J56:N56" si="13">J57+J58</f>
        <v>109596.20000000001</v>
      </c>
      <c r="K56" s="317">
        <f t="shared" si="13"/>
        <v>116561</v>
      </c>
      <c r="L56" s="482">
        <f t="shared" si="13"/>
        <v>113958.1</v>
      </c>
      <c r="M56" s="482">
        <f t="shared" si="13"/>
        <v>85960.4</v>
      </c>
      <c r="N56" s="482">
        <f t="shared" si="13"/>
        <v>76844.800000000003</v>
      </c>
      <c r="O56" s="279"/>
    </row>
    <row r="57" spans="1:16" ht="12.75" customHeight="1" x14ac:dyDescent="0.25">
      <c r="A57" s="534"/>
      <c r="B57" s="513"/>
      <c r="C57" s="513"/>
      <c r="D57" s="307" t="s">
        <v>12</v>
      </c>
      <c r="E57" s="463"/>
      <c r="F57" s="463"/>
      <c r="G57" s="463"/>
      <c r="H57" s="463"/>
      <c r="I57" s="333">
        <f t="shared" ref="I57:N57" si="14">I52+I53</f>
        <v>158982.1</v>
      </c>
      <c r="J57" s="317">
        <f t="shared" si="14"/>
        <v>36701.599999999999</v>
      </c>
      <c r="K57" s="317">
        <f t="shared" si="14"/>
        <v>38724.400000000001</v>
      </c>
      <c r="L57" s="317">
        <f t="shared" si="14"/>
        <v>39965.1</v>
      </c>
      <c r="M57" s="317">
        <f t="shared" si="14"/>
        <v>26353.3</v>
      </c>
      <c r="N57" s="317">
        <f t="shared" si="14"/>
        <v>17237.7</v>
      </c>
      <c r="O57" s="279"/>
    </row>
    <row r="58" spans="1:16" ht="16.5" customHeight="1" x14ac:dyDescent="0.25">
      <c r="A58" s="535"/>
      <c r="B58" s="514"/>
      <c r="C58" s="514"/>
      <c r="D58" s="307" t="s">
        <v>13</v>
      </c>
      <c r="E58" s="463"/>
      <c r="F58" s="463"/>
      <c r="G58" s="463"/>
      <c r="H58" s="463"/>
      <c r="I58" s="469">
        <f>I54+I55</f>
        <v>343938.39999999997</v>
      </c>
      <c r="J58" s="470">
        <f t="shared" ref="J58:N58" si="15">J54+J55</f>
        <v>72894.600000000006</v>
      </c>
      <c r="K58" s="317">
        <f>K54+K55</f>
        <v>77836.600000000006</v>
      </c>
      <c r="L58" s="482">
        <f t="shared" si="15"/>
        <v>73993</v>
      </c>
      <c r="M58" s="482">
        <f t="shared" si="15"/>
        <v>59607.1</v>
      </c>
      <c r="N58" s="482">
        <f t="shared" si="15"/>
        <v>59607.1</v>
      </c>
      <c r="O58" s="279"/>
    </row>
    <row r="59" spans="1:16" ht="20.25" customHeight="1" x14ac:dyDescent="0.25">
      <c r="A59" s="542" t="s">
        <v>173</v>
      </c>
      <c r="B59" s="542" t="s">
        <v>43</v>
      </c>
      <c r="C59" s="545"/>
      <c r="D59" s="295" t="s">
        <v>11</v>
      </c>
      <c r="E59" s="468"/>
      <c r="F59" s="468"/>
      <c r="G59" s="468"/>
      <c r="H59" s="468"/>
      <c r="I59" s="334">
        <f t="shared" ref="I59:I60" si="16">J59+K59+L59+M59+N59</f>
        <v>1359723.0999999999</v>
      </c>
      <c r="J59" s="296">
        <f>J60+J61+J62</f>
        <v>311347.7</v>
      </c>
      <c r="K59" s="296">
        <f t="shared" ref="K59:N59" si="17">K60+K61+K62</f>
        <v>337802.3</v>
      </c>
      <c r="L59" s="296">
        <f t="shared" si="17"/>
        <v>284474.3</v>
      </c>
      <c r="M59" s="296">
        <f t="shared" si="17"/>
        <v>227293.59999999998</v>
      </c>
      <c r="N59" s="296">
        <f t="shared" si="17"/>
        <v>198805.19999999995</v>
      </c>
      <c r="O59" s="276"/>
    </row>
    <row r="60" spans="1:16" ht="20.25" customHeight="1" x14ac:dyDescent="0.25">
      <c r="A60" s="543"/>
      <c r="B60" s="543"/>
      <c r="C60" s="546"/>
      <c r="D60" s="295" t="s">
        <v>12</v>
      </c>
      <c r="E60" s="468"/>
      <c r="F60" s="468"/>
      <c r="G60" s="468"/>
      <c r="H60" s="468"/>
      <c r="I60" s="334">
        <f t="shared" si="16"/>
        <v>301569.00000000006</v>
      </c>
      <c r="J60" s="335">
        <f>J75+J88+J101+J124</f>
        <v>71595.199999999997</v>
      </c>
      <c r="K60" s="335">
        <f>K75+K88+K101+K124</f>
        <v>71131.3</v>
      </c>
      <c r="L60" s="335">
        <f>L75+L88+L101+L124</f>
        <v>76546.2</v>
      </c>
      <c r="M60" s="335">
        <f>M75+M88+M101+M124</f>
        <v>54382.400000000001</v>
      </c>
      <c r="N60" s="335">
        <f>N75+N88+N101+N124</f>
        <v>27913.9</v>
      </c>
      <c r="O60" s="276"/>
    </row>
    <row r="61" spans="1:16" ht="48.75" customHeight="1" x14ac:dyDescent="0.25">
      <c r="A61" s="543"/>
      <c r="B61" s="543"/>
      <c r="C61" s="546"/>
      <c r="D61" s="336" t="s">
        <v>13</v>
      </c>
      <c r="E61" s="337"/>
      <c r="F61" s="337"/>
      <c r="G61" s="337"/>
      <c r="H61" s="337"/>
      <c r="I61" s="334">
        <f>J61+K61+L61+M61+N61</f>
        <v>980459.49999999988</v>
      </c>
      <c r="J61" s="338">
        <f>J76+J89+J93+J102+J125</f>
        <v>225699.3</v>
      </c>
      <c r="K61" s="338">
        <f>K76+K89+K93+K102+K125</f>
        <v>253716.5</v>
      </c>
      <c r="L61" s="338">
        <f>L76+L89+L93+L102+L125</f>
        <v>191475.59999999998</v>
      </c>
      <c r="M61" s="338">
        <f>M76+M89+M93+M102+M125</f>
        <v>155875</v>
      </c>
      <c r="N61" s="338">
        <f>N76+N89+N93+N102+N125</f>
        <v>153693.09999999995</v>
      </c>
      <c r="O61" s="276"/>
    </row>
    <row r="62" spans="1:16" ht="48.75" customHeight="1" x14ac:dyDescent="0.25">
      <c r="A62" s="544"/>
      <c r="B62" s="544"/>
      <c r="C62" s="547"/>
      <c r="D62" s="336" t="s">
        <v>273</v>
      </c>
      <c r="E62" s="337"/>
      <c r="F62" s="337"/>
      <c r="G62" s="337"/>
      <c r="H62" s="337"/>
      <c r="I62" s="334">
        <f>J62+K62+L62+M62+N62</f>
        <v>77694.599999999991</v>
      </c>
      <c r="J62" s="338">
        <f>J126</f>
        <v>14053.199999999999</v>
      </c>
      <c r="K62" s="338">
        <f t="shared" ref="K62:N62" si="18">K126</f>
        <v>12954.5</v>
      </c>
      <c r="L62" s="338">
        <f t="shared" si="18"/>
        <v>16452.5</v>
      </c>
      <c r="M62" s="338">
        <f t="shared" si="18"/>
        <v>17036.199999999997</v>
      </c>
      <c r="N62" s="338">
        <f t="shared" si="18"/>
        <v>17198.199999999997</v>
      </c>
      <c r="O62" s="276"/>
    </row>
    <row r="63" spans="1:16" s="34" customFormat="1" ht="15" customHeight="1" x14ac:dyDescent="0.25">
      <c r="A63" s="479" t="s">
        <v>85</v>
      </c>
      <c r="B63" s="536" t="s">
        <v>44</v>
      </c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283"/>
    </row>
    <row r="64" spans="1:16" ht="44.25" customHeight="1" x14ac:dyDescent="0.25">
      <c r="A64" s="463" t="s">
        <v>86</v>
      </c>
      <c r="B64" s="306" t="s">
        <v>15</v>
      </c>
      <c r="C64" s="466" t="s">
        <v>45</v>
      </c>
      <c r="D64" s="466" t="s">
        <v>46</v>
      </c>
      <c r="E64" s="466" t="s">
        <v>46</v>
      </c>
      <c r="F64" s="466" t="s">
        <v>46</v>
      </c>
      <c r="G64" s="466" t="s">
        <v>46</v>
      </c>
      <c r="H64" s="466" t="s">
        <v>46</v>
      </c>
      <c r="I64" s="466">
        <f>J64+K64+L64+M64</f>
        <v>0</v>
      </c>
      <c r="J64" s="466">
        <v>0</v>
      </c>
      <c r="K64" s="466">
        <v>0</v>
      </c>
      <c r="L64" s="466">
        <v>0</v>
      </c>
      <c r="M64" s="466">
        <v>0</v>
      </c>
      <c r="N64" s="480">
        <v>0</v>
      </c>
      <c r="O64" s="276"/>
    </row>
    <row r="65" spans="1:16" ht="36" customHeight="1" x14ac:dyDescent="0.25">
      <c r="A65" s="527" t="s">
        <v>87</v>
      </c>
      <c r="B65" s="291" t="s">
        <v>18</v>
      </c>
      <c r="C65" s="527" t="s">
        <v>45</v>
      </c>
      <c r="D65" s="527" t="s">
        <v>46</v>
      </c>
      <c r="E65" s="527" t="s">
        <v>46</v>
      </c>
      <c r="F65" s="527" t="s">
        <v>46</v>
      </c>
      <c r="G65" s="527" t="s">
        <v>46</v>
      </c>
      <c r="H65" s="527" t="s">
        <v>46</v>
      </c>
      <c r="I65" s="512">
        <f>J65+K65+L65+M65</f>
        <v>0</v>
      </c>
      <c r="J65" s="527">
        <v>0</v>
      </c>
      <c r="K65" s="527">
        <v>0</v>
      </c>
      <c r="L65" s="527">
        <v>0</v>
      </c>
      <c r="M65" s="527">
        <v>0</v>
      </c>
      <c r="N65" s="550">
        <v>0</v>
      </c>
      <c r="O65" s="276"/>
    </row>
    <row r="66" spans="1:16" ht="48" customHeight="1" x14ac:dyDescent="0.25">
      <c r="A66" s="527"/>
      <c r="B66" s="291" t="s">
        <v>19</v>
      </c>
      <c r="C66" s="527"/>
      <c r="D66" s="527"/>
      <c r="E66" s="527"/>
      <c r="F66" s="527"/>
      <c r="G66" s="527"/>
      <c r="H66" s="527"/>
      <c r="I66" s="513"/>
      <c r="J66" s="527"/>
      <c r="K66" s="527"/>
      <c r="L66" s="527"/>
      <c r="M66" s="527"/>
      <c r="N66" s="550"/>
      <c r="O66" s="276"/>
    </row>
    <row r="67" spans="1:16" ht="27.75" customHeight="1" x14ac:dyDescent="0.25">
      <c r="A67" s="527"/>
      <c r="B67" s="291" t="s">
        <v>20</v>
      </c>
      <c r="C67" s="527"/>
      <c r="D67" s="527"/>
      <c r="E67" s="527"/>
      <c r="F67" s="527"/>
      <c r="G67" s="527"/>
      <c r="H67" s="527"/>
      <c r="I67" s="514"/>
      <c r="J67" s="527"/>
      <c r="K67" s="527"/>
      <c r="L67" s="527"/>
      <c r="M67" s="527"/>
      <c r="N67" s="550"/>
      <c r="O67" s="276"/>
    </row>
    <row r="68" spans="1:16" ht="28.5" customHeight="1" x14ac:dyDescent="0.25">
      <c r="A68" s="512" t="s">
        <v>88</v>
      </c>
      <c r="B68" s="551" t="s">
        <v>142</v>
      </c>
      <c r="C68" s="533" t="s">
        <v>45</v>
      </c>
      <c r="D68" s="533" t="s">
        <v>12</v>
      </c>
      <c r="E68" s="482" t="s">
        <v>132</v>
      </c>
      <c r="F68" s="482" t="s">
        <v>134</v>
      </c>
      <c r="G68" s="482" t="s">
        <v>224</v>
      </c>
      <c r="H68" s="339">
        <v>244</v>
      </c>
      <c r="I68" s="340">
        <f t="shared" ref="I68" si="19">J68+K68+L68+M68</f>
        <v>0</v>
      </c>
      <c r="J68" s="482">
        <v>0</v>
      </c>
      <c r="K68" s="482">
        <v>0</v>
      </c>
      <c r="L68" s="482">
        <v>0</v>
      </c>
      <c r="M68" s="482">
        <v>0</v>
      </c>
      <c r="N68" s="480">
        <v>0</v>
      </c>
      <c r="O68" s="276"/>
    </row>
    <row r="69" spans="1:16" ht="33" customHeight="1" x14ac:dyDescent="0.25">
      <c r="A69" s="514"/>
      <c r="B69" s="552"/>
      <c r="C69" s="535"/>
      <c r="D69" s="535"/>
      <c r="E69" s="482" t="s">
        <v>132</v>
      </c>
      <c r="F69" s="482" t="s">
        <v>134</v>
      </c>
      <c r="G69" s="482" t="s">
        <v>224</v>
      </c>
      <c r="H69" s="171">
        <v>360</v>
      </c>
      <c r="I69" s="340">
        <f t="shared" ref="I69:I72" si="20">J69+K69+L69+M69+N69</f>
        <v>326.10000000000002</v>
      </c>
      <c r="J69" s="349">
        <v>50.8</v>
      </c>
      <c r="K69" s="349">
        <v>50.3</v>
      </c>
      <c r="L69" s="349">
        <v>75</v>
      </c>
      <c r="M69" s="349">
        <v>75</v>
      </c>
      <c r="N69" s="349">
        <v>75</v>
      </c>
      <c r="O69" s="276"/>
      <c r="P69" s="284"/>
    </row>
    <row r="70" spans="1:16" ht="62.25" customHeight="1" x14ac:dyDescent="0.25">
      <c r="A70" s="463" t="s">
        <v>89</v>
      </c>
      <c r="B70" s="315" t="s">
        <v>47</v>
      </c>
      <c r="C70" s="482" t="s">
        <v>45</v>
      </c>
      <c r="D70" s="482" t="s">
        <v>12</v>
      </c>
      <c r="E70" s="482" t="s">
        <v>132</v>
      </c>
      <c r="F70" s="482" t="s">
        <v>134</v>
      </c>
      <c r="G70" s="482" t="s">
        <v>224</v>
      </c>
      <c r="H70" s="339">
        <v>244</v>
      </c>
      <c r="I70" s="340">
        <f t="shared" si="20"/>
        <v>0</v>
      </c>
      <c r="J70" s="482">
        <v>0</v>
      </c>
      <c r="K70" s="317" t="s">
        <v>209</v>
      </c>
      <c r="L70" s="482" t="s">
        <v>209</v>
      </c>
      <c r="M70" s="482" t="s">
        <v>209</v>
      </c>
      <c r="N70" s="480">
        <v>0</v>
      </c>
      <c r="O70" s="276"/>
    </row>
    <row r="71" spans="1:16" ht="129.75" customHeight="1" x14ac:dyDescent="0.25">
      <c r="A71" s="463" t="s">
        <v>90</v>
      </c>
      <c r="B71" s="315" t="s">
        <v>277</v>
      </c>
      <c r="C71" s="482" t="s">
        <v>45</v>
      </c>
      <c r="D71" s="482" t="s">
        <v>12</v>
      </c>
      <c r="E71" s="482" t="s">
        <v>46</v>
      </c>
      <c r="F71" s="482" t="s">
        <v>46</v>
      </c>
      <c r="G71" s="482" t="s">
        <v>46</v>
      </c>
      <c r="H71" s="482" t="s">
        <v>46</v>
      </c>
      <c r="I71" s="340">
        <f t="shared" si="20"/>
        <v>0</v>
      </c>
      <c r="J71" s="482">
        <v>0</v>
      </c>
      <c r="K71" s="482">
        <v>0</v>
      </c>
      <c r="L71" s="482">
        <v>0</v>
      </c>
      <c r="M71" s="482">
        <v>0</v>
      </c>
      <c r="N71" s="480">
        <v>0</v>
      </c>
      <c r="O71" s="276"/>
    </row>
    <row r="72" spans="1:16" ht="58.5" customHeight="1" x14ac:dyDescent="0.25">
      <c r="A72" s="463" t="s">
        <v>91</v>
      </c>
      <c r="B72" s="315" t="s">
        <v>48</v>
      </c>
      <c r="C72" s="482" t="s">
        <v>45</v>
      </c>
      <c r="D72" s="482" t="s">
        <v>12</v>
      </c>
      <c r="E72" s="482" t="s">
        <v>46</v>
      </c>
      <c r="F72" s="482" t="s">
        <v>46</v>
      </c>
      <c r="G72" s="482" t="s">
        <v>46</v>
      </c>
      <c r="H72" s="482" t="s">
        <v>46</v>
      </c>
      <c r="I72" s="340">
        <f t="shared" si="20"/>
        <v>0</v>
      </c>
      <c r="J72" s="482">
        <v>0</v>
      </c>
      <c r="K72" s="482">
        <v>0</v>
      </c>
      <c r="L72" s="482">
        <v>0</v>
      </c>
      <c r="M72" s="482">
        <v>0</v>
      </c>
      <c r="N72" s="480">
        <v>0</v>
      </c>
      <c r="O72" s="276"/>
    </row>
    <row r="73" spans="1:16" ht="84.75" customHeight="1" x14ac:dyDescent="0.25">
      <c r="A73" s="463" t="s">
        <v>92</v>
      </c>
      <c r="B73" s="315" t="s">
        <v>342</v>
      </c>
      <c r="C73" s="482" t="s">
        <v>49</v>
      </c>
      <c r="D73" s="482" t="s">
        <v>12</v>
      </c>
      <c r="E73" s="482" t="s">
        <v>132</v>
      </c>
      <c r="F73" s="482" t="s">
        <v>134</v>
      </c>
      <c r="G73" s="482" t="s">
        <v>224</v>
      </c>
      <c r="H73" s="339">
        <v>244</v>
      </c>
      <c r="I73" s="340">
        <f>J73+K73+L73+M73+N73</f>
        <v>322.77999999999997</v>
      </c>
      <c r="J73" s="482">
        <v>63.3</v>
      </c>
      <c r="K73" s="317">
        <v>64.48</v>
      </c>
      <c r="L73" s="482">
        <v>65</v>
      </c>
      <c r="M73" s="482">
        <v>65</v>
      </c>
      <c r="N73" s="349">
        <v>65</v>
      </c>
      <c r="O73" s="276"/>
      <c r="P73" s="284"/>
    </row>
    <row r="74" spans="1:16" ht="15" customHeight="1" x14ac:dyDescent="0.25">
      <c r="A74" s="512" t="s">
        <v>93</v>
      </c>
      <c r="B74" s="512" t="s">
        <v>143</v>
      </c>
      <c r="C74" s="512"/>
      <c r="D74" s="307" t="s">
        <v>11</v>
      </c>
      <c r="E74" s="463"/>
      <c r="F74" s="463"/>
      <c r="G74" s="463"/>
      <c r="H74" s="463"/>
      <c r="I74" s="332">
        <f t="shared" ref="I74:L74" si="21">I75+I76</f>
        <v>322.77999999999997</v>
      </c>
      <c r="J74" s="470">
        <f t="shared" si="21"/>
        <v>114.1</v>
      </c>
      <c r="K74" s="505">
        <f t="shared" si="21"/>
        <v>114.78</v>
      </c>
      <c r="L74" s="482">
        <f t="shared" si="21"/>
        <v>140</v>
      </c>
      <c r="M74" s="482">
        <f>M75+M76</f>
        <v>140</v>
      </c>
      <c r="N74" s="482">
        <f>N75+N76</f>
        <v>140</v>
      </c>
      <c r="O74" s="276"/>
    </row>
    <row r="75" spans="1:16" ht="15" customHeight="1" x14ac:dyDescent="0.25">
      <c r="A75" s="513"/>
      <c r="B75" s="513"/>
      <c r="C75" s="513"/>
      <c r="D75" s="307" t="s">
        <v>12</v>
      </c>
      <c r="E75" s="463"/>
      <c r="F75" s="463"/>
      <c r="G75" s="463"/>
      <c r="H75" s="463"/>
      <c r="I75" s="332">
        <f>I68+I70+I71+I72+I73</f>
        <v>322.77999999999997</v>
      </c>
      <c r="J75" s="470">
        <f>J64+J65+J68+J70+J71+J72+J73+J69</f>
        <v>114.1</v>
      </c>
      <c r="K75" s="470">
        <f t="shared" ref="K75:N75" si="22">K64+K65+K68+K70+K71+K72+K73+K69</f>
        <v>114.78</v>
      </c>
      <c r="L75" s="470">
        <f t="shared" si="22"/>
        <v>140</v>
      </c>
      <c r="M75" s="470">
        <f t="shared" si="22"/>
        <v>140</v>
      </c>
      <c r="N75" s="470">
        <f t="shared" si="22"/>
        <v>140</v>
      </c>
      <c r="O75" s="276"/>
    </row>
    <row r="76" spans="1:16" ht="15" customHeight="1" x14ac:dyDescent="0.25">
      <c r="A76" s="514"/>
      <c r="B76" s="514"/>
      <c r="C76" s="514"/>
      <c r="D76" s="307" t="s">
        <v>13</v>
      </c>
      <c r="E76" s="463"/>
      <c r="F76" s="463"/>
      <c r="G76" s="463"/>
      <c r="H76" s="463"/>
      <c r="I76" s="469">
        <v>0</v>
      </c>
      <c r="J76" s="470">
        <v>0</v>
      </c>
      <c r="K76" s="462">
        <v>0</v>
      </c>
      <c r="L76" s="463">
        <v>0</v>
      </c>
      <c r="M76" s="463">
        <v>0</v>
      </c>
      <c r="N76" s="463">
        <v>0</v>
      </c>
      <c r="O76" s="276"/>
    </row>
    <row r="77" spans="1:16" ht="15" customHeight="1" x14ac:dyDescent="0.25">
      <c r="A77" s="479" t="s">
        <v>95</v>
      </c>
      <c r="B77" s="536" t="s">
        <v>105</v>
      </c>
      <c r="C77" s="536"/>
      <c r="D77" s="536"/>
      <c r="E77" s="536"/>
      <c r="F77" s="536"/>
      <c r="G77" s="536"/>
      <c r="H77" s="536"/>
      <c r="I77" s="536"/>
      <c r="J77" s="536"/>
      <c r="K77" s="536"/>
      <c r="L77" s="536"/>
      <c r="M77" s="536"/>
      <c r="N77" s="536"/>
      <c r="O77" s="276"/>
    </row>
    <row r="78" spans="1:16" ht="50.25" customHeight="1" x14ac:dyDescent="0.25">
      <c r="A78" s="463" t="s">
        <v>97</v>
      </c>
      <c r="B78" s="306" t="s">
        <v>106</v>
      </c>
      <c r="C78" s="466" t="s">
        <v>50</v>
      </c>
      <c r="D78" s="466" t="s">
        <v>12</v>
      </c>
      <c r="E78" s="466" t="s">
        <v>132</v>
      </c>
      <c r="F78" s="466" t="s">
        <v>134</v>
      </c>
      <c r="G78" s="466" t="s">
        <v>283</v>
      </c>
      <c r="H78" s="327">
        <v>244</v>
      </c>
      <c r="I78" s="341">
        <f>J78+K78+L78+M78</f>
        <v>50</v>
      </c>
      <c r="J78" s="484"/>
      <c r="K78" s="342"/>
      <c r="L78" s="484">
        <v>50</v>
      </c>
      <c r="M78" s="484"/>
      <c r="N78" s="480"/>
      <c r="O78" s="276"/>
    </row>
    <row r="79" spans="1:16" ht="57" customHeight="1" x14ac:dyDescent="0.25">
      <c r="A79" s="463" t="s">
        <v>98</v>
      </c>
      <c r="B79" s="291" t="s">
        <v>51</v>
      </c>
      <c r="C79" s="463" t="s">
        <v>45</v>
      </c>
      <c r="D79" s="463" t="s">
        <v>12</v>
      </c>
      <c r="E79" s="463" t="s">
        <v>132</v>
      </c>
      <c r="F79" s="463" t="s">
        <v>134</v>
      </c>
      <c r="G79" s="463" t="s">
        <v>283</v>
      </c>
      <c r="H79" s="474">
        <v>244</v>
      </c>
      <c r="I79" s="332">
        <f t="shared" ref="I79:I81" si="23">J79+K79+L79+M79</f>
        <v>20</v>
      </c>
      <c r="J79" s="470"/>
      <c r="K79" s="310"/>
      <c r="L79" s="470">
        <v>20</v>
      </c>
      <c r="M79" s="470"/>
      <c r="N79" s="480"/>
      <c r="O79" s="276"/>
    </row>
    <row r="80" spans="1:16" ht="51.75" customHeight="1" x14ac:dyDescent="0.25">
      <c r="A80" s="463" t="s">
        <v>144</v>
      </c>
      <c r="B80" s="291" t="s">
        <v>210</v>
      </c>
      <c r="C80" s="463" t="s">
        <v>45</v>
      </c>
      <c r="D80" s="463" t="s">
        <v>12</v>
      </c>
      <c r="E80" s="463" t="s">
        <v>132</v>
      </c>
      <c r="F80" s="463" t="s">
        <v>134</v>
      </c>
      <c r="G80" s="463" t="s">
        <v>283</v>
      </c>
      <c r="H80" s="474">
        <v>244</v>
      </c>
      <c r="I80" s="332">
        <f t="shared" si="23"/>
        <v>0</v>
      </c>
      <c r="J80" s="470"/>
      <c r="K80" s="310"/>
      <c r="L80" s="470">
        <v>0</v>
      </c>
      <c r="M80" s="470"/>
      <c r="N80" s="480"/>
      <c r="O80" s="276"/>
    </row>
    <row r="81" spans="1:17" ht="87.75" customHeight="1" x14ac:dyDescent="0.25">
      <c r="A81" s="463" t="s">
        <v>174</v>
      </c>
      <c r="B81" s="291" t="s">
        <v>52</v>
      </c>
      <c r="C81" s="463" t="s">
        <v>45</v>
      </c>
      <c r="D81" s="463" t="s">
        <v>12</v>
      </c>
      <c r="E81" s="463" t="s">
        <v>132</v>
      </c>
      <c r="F81" s="463" t="s">
        <v>134</v>
      </c>
      <c r="G81" s="463" t="s">
        <v>283</v>
      </c>
      <c r="H81" s="474">
        <v>244</v>
      </c>
      <c r="I81" s="332">
        <f t="shared" si="23"/>
        <v>50</v>
      </c>
      <c r="J81" s="470"/>
      <c r="K81" s="310"/>
      <c r="L81" s="470">
        <v>50</v>
      </c>
      <c r="M81" s="470"/>
      <c r="N81" s="480"/>
      <c r="O81" s="276"/>
    </row>
    <row r="82" spans="1:17" ht="108.75" customHeight="1" x14ac:dyDescent="0.25">
      <c r="A82" s="463" t="s">
        <v>175</v>
      </c>
      <c r="B82" s="291" t="s">
        <v>296</v>
      </c>
      <c r="C82" s="463" t="s">
        <v>45</v>
      </c>
      <c r="D82" s="463" t="s">
        <v>12</v>
      </c>
      <c r="E82" s="463" t="s">
        <v>132</v>
      </c>
      <c r="F82" s="463" t="s">
        <v>134</v>
      </c>
      <c r="G82" s="463" t="s">
        <v>283</v>
      </c>
      <c r="H82" s="474">
        <v>244</v>
      </c>
      <c r="I82" s="332">
        <f t="shared" ref="I82:I85" si="24">J82+K82+L82+M82+N82</f>
        <v>30</v>
      </c>
      <c r="J82" s="470"/>
      <c r="K82" s="310"/>
      <c r="L82" s="470">
        <v>30</v>
      </c>
      <c r="M82" s="470"/>
      <c r="N82" s="480"/>
      <c r="O82" s="276"/>
    </row>
    <row r="83" spans="1:17" ht="48" customHeight="1" x14ac:dyDescent="0.25">
      <c r="A83" s="463" t="s">
        <v>176</v>
      </c>
      <c r="B83" s="291" t="s">
        <v>211</v>
      </c>
      <c r="C83" s="463" t="s">
        <v>45</v>
      </c>
      <c r="D83" s="463" t="s">
        <v>12</v>
      </c>
      <c r="E83" s="463" t="s">
        <v>132</v>
      </c>
      <c r="F83" s="463" t="s">
        <v>134</v>
      </c>
      <c r="G83" s="463" t="s">
        <v>283</v>
      </c>
      <c r="H83" s="474">
        <v>244</v>
      </c>
      <c r="I83" s="332">
        <f t="shared" si="24"/>
        <v>20</v>
      </c>
      <c r="J83" s="470"/>
      <c r="K83" s="310"/>
      <c r="L83" s="470">
        <v>20</v>
      </c>
      <c r="M83" s="470"/>
      <c r="N83" s="480"/>
      <c r="O83" s="276"/>
    </row>
    <row r="84" spans="1:17" ht="58.5" customHeight="1" x14ac:dyDescent="0.25">
      <c r="A84" s="482" t="s">
        <v>177</v>
      </c>
      <c r="B84" s="315" t="s">
        <v>53</v>
      </c>
      <c r="C84" s="463" t="s">
        <v>49</v>
      </c>
      <c r="D84" s="463" t="s">
        <v>12</v>
      </c>
      <c r="E84" s="463" t="s">
        <v>132</v>
      </c>
      <c r="F84" s="463" t="s">
        <v>134</v>
      </c>
      <c r="G84" s="463" t="s">
        <v>283</v>
      </c>
      <c r="H84" s="474">
        <v>244</v>
      </c>
      <c r="I84" s="332">
        <f t="shared" si="24"/>
        <v>100</v>
      </c>
      <c r="J84" s="470"/>
      <c r="K84" s="310"/>
      <c r="L84" s="470">
        <v>100</v>
      </c>
      <c r="M84" s="470"/>
      <c r="N84" s="480"/>
      <c r="O84" s="276"/>
    </row>
    <row r="85" spans="1:17" ht="15" customHeight="1" x14ac:dyDescent="0.25">
      <c r="A85" s="512" t="s">
        <v>178</v>
      </c>
      <c r="B85" s="530" t="s">
        <v>54</v>
      </c>
      <c r="C85" s="512" t="s">
        <v>49</v>
      </c>
      <c r="D85" s="512" t="s">
        <v>12</v>
      </c>
      <c r="E85" s="463" t="s">
        <v>132</v>
      </c>
      <c r="F85" s="314" t="s">
        <v>134</v>
      </c>
      <c r="G85" s="463" t="s">
        <v>283</v>
      </c>
      <c r="H85" s="474">
        <v>244</v>
      </c>
      <c r="I85" s="332">
        <f t="shared" si="24"/>
        <v>390.4</v>
      </c>
      <c r="J85" s="482">
        <v>55</v>
      </c>
      <c r="K85" s="505">
        <v>65.400000000000006</v>
      </c>
      <c r="L85" s="482">
        <v>90</v>
      </c>
      <c r="M85" s="482">
        <v>90</v>
      </c>
      <c r="N85" s="349">
        <v>90</v>
      </c>
      <c r="O85" s="276"/>
      <c r="P85" s="284"/>
    </row>
    <row r="86" spans="1:17" ht="24" customHeight="1" x14ac:dyDescent="0.25">
      <c r="A86" s="514"/>
      <c r="B86" s="531"/>
      <c r="C86" s="514"/>
      <c r="D86" s="514"/>
      <c r="E86" s="463" t="s">
        <v>132</v>
      </c>
      <c r="F86" s="314" t="s">
        <v>134</v>
      </c>
      <c r="G86" s="463" t="s">
        <v>283</v>
      </c>
      <c r="H86" s="343">
        <v>360</v>
      </c>
      <c r="I86" s="332">
        <f>J86+K86+L86+M86+N86</f>
        <v>2887.2200000000003</v>
      </c>
      <c r="J86" s="346">
        <v>586</v>
      </c>
      <c r="K86" s="497">
        <v>820.22</v>
      </c>
      <c r="L86" s="346">
        <v>447</v>
      </c>
      <c r="M86" s="346">
        <v>517</v>
      </c>
      <c r="N86" s="349">
        <v>517</v>
      </c>
      <c r="O86" s="276"/>
      <c r="P86" s="284"/>
    </row>
    <row r="87" spans="1:17" s="47" customFormat="1" ht="15" customHeight="1" x14ac:dyDescent="0.25">
      <c r="A87" s="533" t="s">
        <v>212</v>
      </c>
      <c r="B87" s="533" t="s">
        <v>216</v>
      </c>
      <c r="C87" s="556"/>
      <c r="D87" s="345" t="s">
        <v>11</v>
      </c>
      <c r="E87" s="482"/>
      <c r="F87" s="482"/>
      <c r="G87" s="482"/>
      <c r="H87" s="482"/>
      <c r="I87" s="332">
        <f t="shared" ref="I87" si="25">J87+K87+L87+M87+N87</f>
        <v>3547.62</v>
      </c>
      <c r="J87" s="346">
        <f t="shared" ref="J87:N87" si="26">J88+J89</f>
        <v>641</v>
      </c>
      <c r="K87" s="347">
        <f t="shared" si="26"/>
        <v>885.62</v>
      </c>
      <c r="L87" s="346">
        <f t="shared" si="26"/>
        <v>807</v>
      </c>
      <c r="M87" s="346">
        <f t="shared" si="26"/>
        <v>607</v>
      </c>
      <c r="N87" s="346">
        <f t="shared" si="26"/>
        <v>607</v>
      </c>
      <c r="O87" s="276"/>
    </row>
    <row r="88" spans="1:17" s="47" customFormat="1" ht="15" customHeight="1" x14ac:dyDescent="0.25">
      <c r="A88" s="534"/>
      <c r="B88" s="534"/>
      <c r="C88" s="557"/>
      <c r="D88" s="345" t="s">
        <v>12</v>
      </c>
      <c r="E88" s="482"/>
      <c r="F88" s="482"/>
      <c r="G88" s="482"/>
      <c r="H88" s="482"/>
      <c r="I88" s="332">
        <f>J88+K88+L88+M88+N88</f>
        <v>3547.62</v>
      </c>
      <c r="J88" s="346">
        <f t="shared" ref="J88:K88" si="27">J78+J79+J80+J81+J82+J83+J84+J86+J85</f>
        <v>641</v>
      </c>
      <c r="K88" s="346">
        <f t="shared" si="27"/>
        <v>885.62</v>
      </c>
      <c r="L88" s="346">
        <f>L78+L79+L80+L81+L82+L83+L84+L86+L85</f>
        <v>807</v>
      </c>
      <c r="M88" s="346">
        <f>M78+M79+M80+M81+M82+M83+M84+M86+M85</f>
        <v>607</v>
      </c>
      <c r="N88" s="346">
        <f>N78+N79+N80+N81+N82+N83+N84+N86+N85</f>
        <v>607</v>
      </c>
      <c r="O88" s="276"/>
    </row>
    <row r="89" spans="1:17" s="47" customFormat="1" ht="21.75" customHeight="1" x14ac:dyDescent="0.25">
      <c r="A89" s="535"/>
      <c r="B89" s="535"/>
      <c r="C89" s="558"/>
      <c r="D89" s="345" t="s">
        <v>13</v>
      </c>
      <c r="E89" s="348"/>
      <c r="F89" s="348"/>
      <c r="G89" s="348"/>
      <c r="H89" s="348"/>
      <c r="I89" s="332">
        <f>J89+K89+L89+M89+N89</f>
        <v>0</v>
      </c>
      <c r="J89" s="349">
        <v>0</v>
      </c>
      <c r="K89" s="350">
        <v>0</v>
      </c>
      <c r="L89" s="349">
        <v>0</v>
      </c>
      <c r="M89" s="349">
        <v>0</v>
      </c>
      <c r="N89" s="349">
        <v>0</v>
      </c>
      <c r="O89" s="276"/>
    </row>
    <row r="90" spans="1:17" s="34" customFormat="1" ht="15" customHeight="1" x14ac:dyDescent="0.25">
      <c r="A90" s="479" t="s">
        <v>99</v>
      </c>
      <c r="B90" s="536" t="s">
        <v>110</v>
      </c>
      <c r="C90" s="536"/>
      <c r="D90" s="536"/>
      <c r="E90" s="536"/>
      <c r="F90" s="536"/>
      <c r="G90" s="536"/>
      <c r="H90" s="536"/>
      <c r="I90" s="536"/>
      <c r="J90" s="536"/>
      <c r="K90" s="536"/>
      <c r="L90" s="536"/>
      <c r="M90" s="536"/>
      <c r="N90" s="536"/>
      <c r="O90" s="283"/>
    </row>
    <row r="91" spans="1:17" ht="23.25" customHeight="1" x14ac:dyDescent="0.25">
      <c r="A91" s="512" t="s">
        <v>100</v>
      </c>
      <c r="B91" s="559" t="s">
        <v>206</v>
      </c>
      <c r="C91" s="513" t="s">
        <v>55</v>
      </c>
      <c r="D91" s="306" t="s">
        <v>11</v>
      </c>
      <c r="E91" s="466" t="s">
        <v>132</v>
      </c>
      <c r="F91" s="351" t="s">
        <v>262</v>
      </c>
      <c r="G91" s="466"/>
      <c r="H91" s="327">
        <v>612</v>
      </c>
      <c r="I91" s="485">
        <f t="shared" ref="I91:I101" si="28">J91+K91+L91+M91+N91</f>
        <v>0</v>
      </c>
      <c r="J91" s="484"/>
      <c r="K91" s="342"/>
      <c r="L91" s="484"/>
      <c r="M91" s="484"/>
      <c r="N91" s="480"/>
      <c r="O91" s="276"/>
    </row>
    <row r="92" spans="1:17" ht="23.25" customHeight="1" x14ac:dyDescent="0.25">
      <c r="A92" s="513"/>
      <c r="B92" s="559"/>
      <c r="C92" s="513"/>
      <c r="D92" s="291" t="s">
        <v>56</v>
      </c>
      <c r="E92" s="463" t="s">
        <v>132</v>
      </c>
      <c r="F92" s="352" t="s">
        <v>262</v>
      </c>
      <c r="G92" s="466" t="s">
        <v>324</v>
      </c>
      <c r="H92" s="474">
        <v>612</v>
      </c>
      <c r="I92" s="485">
        <f t="shared" si="28"/>
        <v>0</v>
      </c>
      <c r="J92" s="470"/>
      <c r="K92" s="317"/>
      <c r="L92" s="470"/>
      <c r="M92" s="470"/>
      <c r="N92" s="480"/>
      <c r="O92" s="276"/>
    </row>
    <row r="93" spans="1:17" ht="24.75" customHeight="1" x14ac:dyDescent="0.25">
      <c r="A93" s="514"/>
      <c r="B93" s="560"/>
      <c r="C93" s="514"/>
      <c r="D93" s="291" t="s">
        <v>13</v>
      </c>
      <c r="E93" s="463" t="s">
        <v>132</v>
      </c>
      <c r="F93" s="352" t="s">
        <v>262</v>
      </c>
      <c r="G93" s="482"/>
      <c r="H93" s="474">
        <v>612</v>
      </c>
      <c r="I93" s="485">
        <f t="shared" si="28"/>
        <v>0</v>
      </c>
      <c r="J93" s="353"/>
      <c r="K93" s="317"/>
      <c r="L93" s="470"/>
      <c r="M93" s="470"/>
      <c r="N93" s="480"/>
      <c r="O93" s="276"/>
    </row>
    <row r="94" spans="1:17" ht="16.149999999999999" customHeight="1" x14ac:dyDescent="0.25">
      <c r="A94" s="527" t="s">
        <v>101</v>
      </c>
      <c r="B94" s="553" t="s">
        <v>208</v>
      </c>
      <c r="C94" s="527" t="s">
        <v>45</v>
      </c>
      <c r="D94" s="304" t="s">
        <v>11</v>
      </c>
      <c r="E94" s="463" t="s">
        <v>132</v>
      </c>
      <c r="F94" s="314" t="s">
        <v>135</v>
      </c>
      <c r="G94" s="463"/>
      <c r="H94" s="474">
        <v>612</v>
      </c>
      <c r="I94" s="485">
        <f t="shared" si="28"/>
        <v>4808.16</v>
      </c>
      <c r="J94" s="482">
        <f>J96+J98+J95</f>
        <v>1035.5</v>
      </c>
      <c r="K94" s="314">
        <f t="shared" ref="K94:N94" si="29">K96+K98+K95</f>
        <v>2571.96</v>
      </c>
      <c r="L94" s="482">
        <f>L96+L98+L95+L99+L97</f>
        <v>1200.7</v>
      </c>
      <c r="M94" s="482">
        <f t="shared" si="29"/>
        <v>0</v>
      </c>
      <c r="N94" s="482">
        <f t="shared" si="29"/>
        <v>0</v>
      </c>
      <c r="O94" s="276"/>
    </row>
    <row r="95" spans="1:17" ht="15" customHeight="1" x14ac:dyDescent="0.25">
      <c r="A95" s="527"/>
      <c r="B95" s="554"/>
      <c r="C95" s="527"/>
      <c r="D95" s="512" t="s">
        <v>12</v>
      </c>
      <c r="E95" s="466" t="s">
        <v>132</v>
      </c>
      <c r="F95" s="506" t="s">
        <v>135</v>
      </c>
      <c r="G95" s="466" t="s">
        <v>235</v>
      </c>
      <c r="H95" s="327">
        <v>612</v>
      </c>
      <c r="I95" s="485">
        <f t="shared" si="28"/>
        <v>3217.8599999999997</v>
      </c>
      <c r="J95" s="482">
        <v>535.5</v>
      </c>
      <c r="K95" s="508">
        <v>1630.06</v>
      </c>
      <c r="L95" s="478">
        <v>1052.3</v>
      </c>
      <c r="M95" s="478">
        <v>0</v>
      </c>
      <c r="N95" s="349">
        <v>0</v>
      </c>
      <c r="O95" s="276"/>
      <c r="P95" s="284"/>
    </row>
    <row r="96" spans="1:17" ht="15" customHeight="1" x14ac:dyDescent="0.25">
      <c r="A96" s="527"/>
      <c r="B96" s="554"/>
      <c r="C96" s="527"/>
      <c r="D96" s="513"/>
      <c r="E96" s="463" t="s">
        <v>132</v>
      </c>
      <c r="F96" s="314" t="s">
        <v>135</v>
      </c>
      <c r="G96" s="463" t="s">
        <v>225</v>
      </c>
      <c r="H96" s="474">
        <v>612</v>
      </c>
      <c r="I96" s="485">
        <f t="shared" si="28"/>
        <v>14.5</v>
      </c>
      <c r="J96" s="482">
        <v>5</v>
      </c>
      <c r="K96" s="505">
        <v>9.5</v>
      </c>
      <c r="L96" s="482">
        <v>0</v>
      </c>
      <c r="M96" s="482">
        <v>0</v>
      </c>
      <c r="N96" s="349">
        <v>0</v>
      </c>
      <c r="O96" s="276"/>
      <c r="Q96" s="2">
        <f>K95+K96+K98</f>
        <v>2571.96</v>
      </c>
    </row>
    <row r="97" spans="1:50" ht="15" customHeight="1" x14ac:dyDescent="0.25">
      <c r="A97" s="527"/>
      <c r="B97" s="554"/>
      <c r="C97" s="527"/>
      <c r="D97" s="514"/>
      <c r="E97" s="463" t="s">
        <v>132</v>
      </c>
      <c r="F97" s="498" t="s">
        <v>134</v>
      </c>
      <c r="G97" s="463" t="s">
        <v>225</v>
      </c>
      <c r="H97" s="474">
        <v>612</v>
      </c>
      <c r="I97" s="485">
        <f t="shared" si="28"/>
        <v>16.2</v>
      </c>
      <c r="J97" s="482">
        <v>0.7</v>
      </c>
      <c r="K97" s="505">
        <v>1.2</v>
      </c>
      <c r="L97" s="482">
        <v>4.5</v>
      </c>
      <c r="M97" s="482">
        <v>4.8</v>
      </c>
      <c r="N97" s="349">
        <v>5</v>
      </c>
      <c r="O97" s="276"/>
    </row>
    <row r="98" spans="1:50" ht="15" customHeight="1" x14ac:dyDescent="0.25">
      <c r="A98" s="527"/>
      <c r="B98" s="554"/>
      <c r="C98" s="527"/>
      <c r="D98" s="512" t="s">
        <v>13</v>
      </c>
      <c r="E98" s="463" t="s">
        <v>132</v>
      </c>
      <c r="F98" s="314" t="s">
        <v>135</v>
      </c>
      <c r="G98" s="463" t="s">
        <v>226</v>
      </c>
      <c r="H98" s="474">
        <v>612</v>
      </c>
      <c r="I98" s="485">
        <f t="shared" si="28"/>
        <v>1427.4</v>
      </c>
      <c r="J98" s="482">
        <v>495</v>
      </c>
      <c r="K98" s="505">
        <v>932.4</v>
      </c>
      <c r="L98" s="482">
        <v>0</v>
      </c>
      <c r="M98" s="482">
        <v>0</v>
      </c>
      <c r="N98" s="349">
        <v>0</v>
      </c>
      <c r="O98" s="276"/>
      <c r="P98" s="284"/>
    </row>
    <row r="99" spans="1:50" ht="14.25" customHeight="1" x14ac:dyDescent="0.25">
      <c r="A99" s="527"/>
      <c r="B99" s="555"/>
      <c r="C99" s="527"/>
      <c r="D99" s="514"/>
      <c r="E99" s="463" t="s">
        <v>132</v>
      </c>
      <c r="F99" s="498" t="s">
        <v>134</v>
      </c>
      <c r="G99" s="463" t="s">
        <v>226</v>
      </c>
      <c r="H99" s="474">
        <v>612</v>
      </c>
      <c r="I99" s="485">
        <f t="shared" si="28"/>
        <v>630.5</v>
      </c>
      <c r="J99" s="482">
        <v>63.7</v>
      </c>
      <c r="K99" s="505">
        <v>109</v>
      </c>
      <c r="L99" s="482">
        <v>143.9</v>
      </c>
      <c r="M99" s="482">
        <v>152.6</v>
      </c>
      <c r="N99" s="349">
        <v>161.30000000000001</v>
      </c>
      <c r="O99" s="276"/>
    </row>
    <row r="100" spans="1:50" ht="12" customHeight="1" x14ac:dyDescent="0.25">
      <c r="A100" s="512" t="s">
        <v>127</v>
      </c>
      <c r="B100" s="533" t="s">
        <v>147</v>
      </c>
      <c r="C100" s="512"/>
      <c r="D100" s="307" t="s">
        <v>11</v>
      </c>
      <c r="E100" s="463"/>
      <c r="F100" s="463"/>
      <c r="G100" s="463"/>
      <c r="H100" s="463"/>
      <c r="I100" s="485">
        <f t="shared" si="28"/>
        <v>5306.46</v>
      </c>
      <c r="J100" s="482">
        <f t="shared" ref="J100:N100" si="30">J101+J102</f>
        <v>1099.9000000000001</v>
      </c>
      <c r="K100" s="354">
        <f>K101+K102</f>
        <v>2682.16</v>
      </c>
      <c r="L100" s="476">
        <f t="shared" si="30"/>
        <v>1200.7</v>
      </c>
      <c r="M100" s="476">
        <f t="shared" si="30"/>
        <v>157.4</v>
      </c>
      <c r="N100" s="476">
        <f t="shared" si="30"/>
        <v>166.3</v>
      </c>
      <c r="O100" s="276"/>
    </row>
    <row r="101" spans="1:50" ht="18.75" customHeight="1" x14ac:dyDescent="0.25">
      <c r="A101" s="513"/>
      <c r="B101" s="534"/>
      <c r="C101" s="513"/>
      <c r="D101" s="307" t="s">
        <v>12</v>
      </c>
      <c r="E101" s="463"/>
      <c r="F101" s="463"/>
      <c r="G101" s="463"/>
      <c r="H101" s="463"/>
      <c r="I101" s="485">
        <f t="shared" si="28"/>
        <v>3248.5600000000004</v>
      </c>
      <c r="J101" s="482">
        <f>J96+J92+J95+J97</f>
        <v>541.20000000000005</v>
      </c>
      <c r="K101" s="354">
        <f>K96+K92+K95+K97</f>
        <v>1640.76</v>
      </c>
      <c r="L101" s="354">
        <f>L96+L92+L95+L97</f>
        <v>1056.8</v>
      </c>
      <c r="M101" s="354">
        <f>M96+M92+M95+M97</f>
        <v>4.8</v>
      </c>
      <c r="N101" s="354">
        <f>N96+N92+N95+N97</f>
        <v>5</v>
      </c>
      <c r="O101" s="276"/>
    </row>
    <row r="102" spans="1:50" ht="22.5" customHeight="1" x14ac:dyDescent="0.25">
      <c r="A102" s="514"/>
      <c r="B102" s="535"/>
      <c r="C102" s="514"/>
      <c r="D102" s="307" t="s">
        <v>13</v>
      </c>
      <c r="E102" s="463"/>
      <c r="F102" s="463"/>
      <c r="G102" s="463"/>
      <c r="H102" s="463"/>
      <c r="I102" s="485">
        <f>J102+K102+L102+M102+N102</f>
        <v>2057.9</v>
      </c>
      <c r="J102" s="476">
        <f>J99+J93+J98</f>
        <v>558.70000000000005</v>
      </c>
      <c r="K102" s="476">
        <f>K99+K93+K98</f>
        <v>1041.4000000000001</v>
      </c>
      <c r="L102" s="476">
        <f>L99+L93+L98</f>
        <v>143.9</v>
      </c>
      <c r="M102" s="482">
        <f>M99+M93+M98</f>
        <v>152.6</v>
      </c>
      <c r="N102" s="482">
        <f>N99+N93+N98</f>
        <v>161.30000000000001</v>
      </c>
      <c r="O102" s="276"/>
    </row>
    <row r="103" spans="1:50" s="34" customFormat="1" ht="15" customHeight="1" x14ac:dyDescent="0.25">
      <c r="A103" s="479" t="s">
        <v>179</v>
      </c>
      <c r="B103" s="536" t="s">
        <v>114</v>
      </c>
      <c r="C103" s="536"/>
      <c r="D103" s="536"/>
      <c r="E103" s="536"/>
      <c r="F103" s="536"/>
      <c r="G103" s="536"/>
      <c r="H103" s="536"/>
      <c r="I103" s="536"/>
      <c r="J103" s="536"/>
      <c r="K103" s="536"/>
      <c r="L103" s="536"/>
      <c r="M103" s="536"/>
      <c r="N103" s="536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172"/>
      <c r="AV103" s="172"/>
      <c r="AW103" s="172"/>
      <c r="AX103" s="172"/>
    </row>
    <row r="104" spans="1:50" s="34" customFormat="1" ht="59.25" customHeight="1" x14ac:dyDescent="0.25">
      <c r="A104" s="512" t="s">
        <v>180</v>
      </c>
      <c r="B104" s="563" t="s">
        <v>57</v>
      </c>
      <c r="C104" s="513" t="s">
        <v>45</v>
      </c>
      <c r="D104" s="513" t="s">
        <v>309</v>
      </c>
      <c r="E104" s="466" t="s">
        <v>132</v>
      </c>
      <c r="F104" s="506" t="s">
        <v>135</v>
      </c>
      <c r="G104" s="466" t="s">
        <v>227</v>
      </c>
      <c r="H104" s="356">
        <v>611</v>
      </c>
      <c r="I104" s="332">
        <f>J104+K104+L104+M104+N104</f>
        <v>185148.94</v>
      </c>
      <c r="J104" s="443">
        <v>45774.9</v>
      </c>
      <c r="K104" s="510">
        <v>43240.54</v>
      </c>
      <c r="L104" s="443">
        <v>48051.7</v>
      </c>
      <c r="M104" s="443">
        <v>30592.5</v>
      </c>
      <c r="N104" s="349">
        <v>17489.3</v>
      </c>
      <c r="O104" s="282"/>
      <c r="P104" s="285"/>
      <c r="Q104" s="172">
        <f>K104+K109+K118+K122</f>
        <v>282055.23999999993</v>
      </c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N104" s="172"/>
      <c r="AO104" s="172"/>
      <c r="AP104" s="172"/>
      <c r="AQ104" s="172"/>
      <c r="AR104" s="172"/>
      <c r="AS104" s="172"/>
      <c r="AT104" s="172"/>
      <c r="AU104" s="172"/>
      <c r="AV104" s="172"/>
      <c r="AW104" s="172"/>
      <c r="AX104" s="172"/>
    </row>
    <row r="105" spans="1:50" s="34" customFormat="1" ht="115.5" customHeight="1" x14ac:dyDescent="0.25">
      <c r="A105" s="514"/>
      <c r="B105" s="531"/>
      <c r="C105" s="514"/>
      <c r="D105" s="514"/>
      <c r="E105" s="474">
        <v>907</v>
      </c>
      <c r="F105" s="498" t="s">
        <v>133</v>
      </c>
      <c r="G105" s="463" t="s">
        <v>227</v>
      </c>
      <c r="H105" s="343">
        <v>611</v>
      </c>
      <c r="I105" s="332">
        <f t="shared" ref="I105:I125" si="31">J105+K105+L105+M105+N105</f>
        <v>11006.4</v>
      </c>
      <c r="J105" s="346">
        <v>1961.6</v>
      </c>
      <c r="K105" s="357">
        <f>80+1867.5+930</f>
        <v>2877.5</v>
      </c>
      <c r="L105" s="443">
        <v>1972.2</v>
      </c>
      <c r="M105" s="443">
        <v>2051.6999999999998</v>
      </c>
      <c r="N105" s="349">
        <v>2143.4</v>
      </c>
      <c r="O105" s="282"/>
      <c r="P105" s="285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2"/>
      <c r="AO105" s="172"/>
      <c r="AP105" s="172"/>
      <c r="AQ105" s="172"/>
      <c r="AR105" s="172"/>
      <c r="AS105" s="172"/>
      <c r="AT105" s="172"/>
      <c r="AU105" s="172"/>
      <c r="AV105" s="172"/>
      <c r="AW105" s="172"/>
      <c r="AX105" s="172"/>
    </row>
    <row r="106" spans="1:50" ht="168.75" customHeight="1" x14ac:dyDescent="0.25">
      <c r="A106" s="466" t="s">
        <v>181</v>
      </c>
      <c r="B106" s="291" t="s">
        <v>57</v>
      </c>
      <c r="C106" s="463" t="s">
        <v>45</v>
      </c>
      <c r="D106" s="291" t="s">
        <v>12</v>
      </c>
      <c r="E106" s="474">
        <v>907</v>
      </c>
      <c r="F106" s="463" t="s">
        <v>135</v>
      </c>
      <c r="G106" s="463" t="s">
        <v>227</v>
      </c>
      <c r="H106" s="343">
        <v>612</v>
      </c>
      <c r="I106" s="332">
        <f t="shared" si="31"/>
        <v>0</v>
      </c>
      <c r="J106" s="358"/>
      <c r="K106" s="359"/>
      <c r="L106" s="360"/>
      <c r="M106" s="360"/>
      <c r="N106" s="480"/>
      <c r="O106" s="279"/>
    </row>
    <row r="107" spans="1:50" ht="33.75" customHeight="1" x14ac:dyDescent="0.25">
      <c r="A107" s="512" t="s">
        <v>182</v>
      </c>
      <c r="B107" s="530" t="s">
        <v>304</v>
      </c>
      <c r="C107" s="512" t="s">
        <v>58</v>
      </c>
      <c r="D107" s="512" t="s">
        <v>56</v>
      </c>
      <c r="E107" s="463" t="s">
        <v>132</v>
      </c>
      <c r="F107" s="498" t="s">
        <v>262</v>
      </c>
      <c r="G107" s="463" t="s">
        <v>228</v>
      </c>
      <c r="H107" s="361">
        <v>611</v>
      </c>
      <c r="I107" s="332">
        <f t="shared" si="31"/>
        <v>86817.600000000006</v>
      </c>
      <c r="J107" s="346">
        <v>20680.7</v>
      </c>
      <c r="K107" s="344">
        <f>19817.8+159.8</f>
        <v>19977.599999999999</v>
      </c>
      <c r="L107" s="344">
        <v>21963.9</v>
      </c>
      <c r="M107" s="346">
        <v>18826.3</v>
      </c>
      <c r="N107" s="349">
        <v>5369.1</v>
      </c>
      <c r="O107" s="279"/>
    </row>
    <row r="108" spans="1:50" ht="34.5" customHeight="1" x14ac:dyDescent="0.25">
      <c r="A108" s="514"/>
      <c r="B108" s="531"/>
      <c r="C108" s="514"/>
      <c r="D108" s="514"/>
      <c r="E108" s="466" t="s">
        <v>132</v>
      </c>
      <c r="F108" s="498" t="s">
        <v>262</v>
      </c>
      <c r="G108" s="466" t="s">
        <v>228</v>
      </c>
      <c r="H108" s="362">
        <v>612</v>
      </c>
      <c r="I108" s="332">
        <f t="shared" si="31"/>
        <v>638.9</v>
      </c>
      <c r="J108" s="443">
        <v>10</v>
      </c>
      <c r="K108" s="357">
        <v>234.4</v>
      </c>
      <c r="L108" s="443">
        <v>394.5</v>
      </c>
      <c r="M108" s="443"/>
      <c r="N108" s="349"/>
      <c r="O108" s="279"/>
    </row>
    <row r="109" spans="1:50" ht="23.25" customHeight="1" x14ac:dyDescent="0.25">
      <c r="A109" s="512" t="s">
        <v>183</v>
      </c>
      <c r="B109" s="530" t="s">
        <v>59</v>
      </c>
      <c r="C109" s="512" t="s">
        <v>45</v>
      </c>
      <c r="D109" s="512" t="s">
        <v>13</v>
      </c>
      <c r="E109" s="463" t="s">
        <v>132</v>
      </c>
      <c r="F109" s="314" t="s">
        <v>135</v>
      </c>
      <c r="G109" s="463" t="s">
        <v>229</v>
      </c>
      <c r="H109" s="474">
        <v>611</v>
      </c>
      <c r="I109" s="332">
        <f t="shared" si="31"/>
        <v>854343.89999999991</v>
      </c>
      <c r="J109" s="346">
        <v>202133.3</v>
      </c>
      <c r="K109" s="497">
        <v>227687</v>
      </c>
      <c r="L109" s="346">
        <v>162576.20000000001</v>
      </c>
      <c r="M109" s="363">
        <v>130973.7</v>
      </c>
      <c r="N109" s="349">
        <v>130973.7</v>
      </c>
      <c r="O109" s="279"/>
      <c r="P109" s="284"/>
    </row>
    <row r="110" spans="1:50" s="4" customFormat="1" ht="23.25" customHeight="1" x14ac:dyDescent="0.25">
      <c r="A110" s="513"/>
      <c r="B110" s="563"/>
      <c r="C110" s="513"/>
      <c r="D110" s="513"/>
      <c r="E110" s="463" t="s">
        <v>132</v>
      </c>
      <c r="F110" s="314" t="s">
        <v>133</v>
      </c>
      <c r="G110" s="463" t="s">
        <v>229</v>
      </c>
      <c r="H110" s="474">
        <v>611</v>
      </c>
      <c r="I110" s="332">
        <f t="shared" si="31"/>
        <v>65629.399999999994</v>
      </c>
      <c r="J110" s="346">
        <v>12267.6</v>
      </c>
      <c r="K110" s="497">
        <f>11661.2+352.2</f>
        <v>12013.400000000001</v>
      </c>
      <c r="L110" s="346">
        <v>15832</v>
      </c>
      <c r="M110" s="363">
        <v>12758.2</v>
      </c>
      <c r="N110" s="349">
        <v>12758.2</v>
      </c>
      <c r="O110" s="279"/>
      <c r="P110" s="284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s="4" customFormat="1" ht="23.25" customHeight="1" x14ac:dyDescent="0.25">
      <c r="A111" s="513"/>
      <c r="B111" s="563"/>
      <c r="C111" s="513"/>
      <c r="D111" s="513"/>
      <c r="E111" s="474">
        <v>907</v>
      </c>
      <c r="F111" s="352" t="s">
        <v>135</v>
      </c>
      <c r="G111" s="330" t="s">
        <v>286</v>
      </c>
      <c r="H111" s="474">
        <v>611</v>
      </c>
      <c r="I111" s="332">
        <f t="shared" si="31"/>
        <v>0</v>
      </c>
      <c r="J111" s="346">
        <v>0</v>
      </c>
      <c r="K111" s="347">
        <v>0</v>
      </c>
      <c r="L111" s="346">
        <v>0</v>
      </c>
      <c r="M111" s="363">
        <v>0</v>
      </c>
      <c r="N111" s="349">
        <v>0</v>
      </c>
      <c r="O111" s="279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s="4" customFormat="1" ht="23.25" customHeight="1" x14ac:dyDescent="0.25">
      <c r="A112" s="513"/>
      <c r="B112" s="563"/>
      <c r="C112" s="513"/>
      <c r="D112" s="513"/>
      <c r="E112" s="474">
        <v>907</v>
      </c>
      <c r="F112" s="498" t="s">
        <v>262</v>
      </c>
      <c r="G112" s="364" t="s">
        <v>286</v>
      </c>
      <c r="H112" s="474">
        <v>611</v>
      </c>
      <c r="I112" s="332">
        <f t="shared" si="31"/>
        <v>498.50000000000006</v>
      </c>
      <c r="J112" s="346">
        <v>220.8</v>
      </c>
      <c r="K112" s="497">
        <v>90.8</v>
      </c>
      <c r="L112" s="346">
        <v>62.3</v>
      </c>
      <c r="M112" s="363">
        <v>62.3</v>
      </c>
      <c r="N112" s="349">
        <v>62.3</v>
      </c>
      <c r="O112" s="279"/>
      <c r="P112" s="284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s="4" customFormat="1" ht="81" customHeight="1" x14ac:dyDescent="0.25">
      <c r="A113" s="514"/>
      <c r="B113" s="531"/>
      <c r="C113" s="514"/>
      <c r="D113" s="514"/>
      <c r="E113" s="463" t="s">
        <v>132</v>
      </c>
      <c r="F113" s="498" t="s">
        <v>262</v>
      </c>
      <c r="G113" s="463" t="s">
        <v>229</v>
      </c>
      <c r="H113" s="474">
        <v>611</v>
      </c>
      <c r="I113" s="332">
        <f t="shared" si="31"/>
        <v>15510.599999999999</v>
      </c>
      <c r="J113" s="346">
        <v>3417.1</v>
      </c>
      <c r="K113" s="497">
        <f>2955.4+212.3</f>
        <v>3167.7000000000003</v>
      </c>
      <c r="L113" s="346">
        <v>3406</v>
      </c>
      <c r="M113" s="363">
        <v>2759.9</v>
      </c>
      <c r="N113" s="349">
        <v>2759.9</v>
      </c>
      <c r="O113" s="279"/>
      <c r="P113" s="284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s="4" customFormat="1" ht="22.5" customHeight="1" x14ac:dyDescent="0.25">
      <c r="A114" s="561" t="s">
        <v>184</v>
      </c>
      <c r="B114" s="530" t="s">
        <v>128</v>
      </c>
      <c r="C114" s="512" t="s">
        <v>49</v>
      </c>
      <c r="D114" s="512" t="s">
        <v>13</v>
      </c>
      <c r="E114" s="463" t="s">
        <v>132</v>
      </c>
      <c r="F114" s="314" t="s">
        <v>222</v>
      </c>
      <c r="G114" s="463" t="s">
        <v>230</v>
      </c>
      <c r="H114" s="474">
        <v>313</v>
      </c>
      <c r="I114" s="332">
        <f t="shared" si="31"/>
        <v>571.79999999999995</v>
      </c>
      <c r="J114" s="346">
        <v>129.80000000000001</v>
      </c>
      <c r="K114" s="497">
        <v>110.5</v>
      </c>
      <c r="L114" s="346">
        <v>110.5</v>
      </c>
      <c r="M114" s="363">
        <v>110.5</v>
      </c>
      <c r="N114" s="349">
        <v>110.5</v>
      </c>
      <c r="O114" s="279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s="4" customFormat="1" ht="26.25" customHeight="1" x14ac:dyDescent="0.25">
      <c r="A115" s="562"/>
      <c r="B115" s="531"/>
      <c r="C115" s="514"/>
      <c r="D115" s="514"/>
      <c r="E115" s="463" t="s">
        <v>132</v>
      </c>
      <c r="F115" s="314" t="s">
        <v>222</v>
      </c>
      <c r="G115" s="463" t="s">
        <v>231</v>
      </c>
      <c r="H115" s="474">
        <v>313</v>
      </c>
      <c r="I115" s="332">
        <f t="shared" si="31"/>
        <v>1745.5</v>
      </c>
      <c r="J115" s="346">
        <v>349.1</v>
      </c>
      <c r="K115" s="497">
        <v>349.1</v>
      </c>
      <c r="L115" s="346">
        <v>349.1</v>
      </c>
      <c r="M115" s="363">
        <v>349.1</v>
      </c>
      <c r="N115" s="349">
        <v>349.1</v>
      </c>
      <c r="O115" s="279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s="4" customFormat="1" ht="34.5" customHeight="1" x14ac:dyDescent="0.25">
      <c r="A116" s="365" t="s">
        <v>301</v>
      </c>
      <c r="B116" s="481" t="s">
        <v>291</v>
      </c>
      <c r="C116" s="465" t="s">
        <v>49</v>
      </c>
      <c r="D116" s="291" t="s">
        <v>13</v>
      </c>
      <c r="E116" s="367">
        <v>907</v>
      </c>
      <c r="F116" s="447" t="s">
        <v>134</v>
      </c>
      <c r="G116" s="463" t="s">
        <v>285</v>
      </c>
      <c r="H116" s="343">
        <v>113</v>
      </c>
      <c r="I116" s="332">
        <f t="shared" si="31"/>
        <v>2570.8000000000002</v>
      </c>
      <c r="J116" s="346">
        <v>396.9</v>
      </c>
      <c r="K116" s="497">
        <v>727.9</v>
      </c>
      <c r="L116" s="346">
        <v>482</v>
      </c>
      <c r="M116" s="363">
        <v>482</v>
      </c>
      <c r="N116" s="349">
        <v>482</v>
      </c>
      <c r="O116" s="279"/>
      <c r="P116" s="284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s="4" customFormat="1" ht="15.75" customHeight="1" x14ac:dyDescent="0.25">
      <c r="A117" s="564" t="s">
        <v>213</v>
      </c>
      <c r="B117" s="565" t="s">
        <v>214</v>
      </c>
      <c r="C117" s="512" t="s">
        <v>49</v>
      </c>
      <c r="D117" s="291" t="s">
        <v>11</v>
      </c>
      <c r="E117" s="367"/>
      <c r="F117" s="368"/>
      <c r="G117" s="463"/>
      <c r="H117" s="343"/>
      <c r="I117" s="332">
        <f t="shared" si="31"/>
        <v>79366.299999999988</v>
      </c>
      <c r="J117" s="346">
        <f>J118+J119+J121+J120</f>
        <v>13393.599999999999</v>
      </c>
      <c r="K117" s="346">
        <f t="shared" ref="K117:N117" si="32">K118+K119+K121+K120</f>
        <v>14675.7</v>
      </c>
      <c r="L117" s="346">
        <f t="shared" si="32"/>
        <v>17775.199999999997</v>
      </c>
      <c r="M117" s="363">
        <f t="shared" si="32"/>
        <v>17775.199999999997</v>
      </c>
      <c r="N117" s="346">
        <f t="shared" si="32"/>
        <v>15746.599999999999</v>
      </c>
      <c r="O117" s="279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s="4" customFormat="1" ht="15.75" customHeight="1" x14ac:dyDescent="0.25">
      <c r="A118" s="564"/>
      <c r="B118" s="563"/>
      <c r="C118" s="513"/>
      <c r="D118" s="291" t="s">
        <v>12</v>
      </c>
      <c r="E118" s="367" t="s">
        <v>132</v>
      </c>
      <c r="F118" s="447" t="s">
        <v>135</v>
      </c>
      <c r="G118" s="463" t="s">
        <v>227</v>
      </c>
      <c r="H118" s="343">
        <v>611</v>
      </c>
      <c r="I118" s="332">
        <f t="shared" si="31"/>
        <v>10512.1</v>
      </c>
      <c r="J118" s="346">
        <v>1871.7</v>
      </c>
      <c r="K118" s="497">
        <v>2160.1</v>
      </c>
      <c r="L118" s="346">
        <v>2160.1</v>
      </c>
      <c r="M118" s="363">
        <v>2160.1</v>
      </c>
      <c r="N118" s="349">
        <v>2160.1</v>
      </c>
      <c r="O118" s="279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s="4" customFormat="1" ht="27" customHeight="1" x14ac:dyDescent="0.25">
      <c r="A119" s="564"/>
      <c r="B119" s="563"/>
      <c r="C119" s="513"/>
      <c r="D119" s="291" t="s">
        <v>13</v>
      </c>
      <c r="E119" s="367" t="s">
        <v>132</v>
      </c>
      <c r="F119" s="447" t="s">
        <v>222</v>
      </c>
      <c r="G119" s="463" t="s">
        <v>232</v>
      </c>
      <c r="H119" s="343">
        <v>313</v>
      </c>
      <c r="I119" s="332">
        <f t="shared" si="31"/>
        <v>707.99999999999989</v>
      </c>
      <c r="J119" s="346">
        <v>115.1</v>
      </c>
      <c r="K119" s="497">
        <v>148.69999999999999</v>
      </c>
      <c r="L119" s="346">
        <v>195.8</v>
      </c>
      <c r="M119" s="363">
        <v>143.1</v>
      </c>
      <c r="N119" s="349">
        <v>105.3</v>
      </c>
      <c r="O119" s="279"/>
      <c r="P119" s="284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s="4" customFormat="1" ht="25.5" customHeight="1" x14ac:dyDescent="0.25">
      <c r="A120" s="564"/>
      <c r="B120" s="563"/>
      <c r="C120" s="513"/>
      <c r="D120" s="291" t="s">
        <v>13</v>
      </c>
      <c r="E120" s="367" t="s">
        <v>132</v>
      </c>
      <c r="F120" s="447" t="s">
        <v>222</v>
      </c>
      <c r="G120" s="463" t="s">
        <v>232</v>
      </c>
      <c r="H120" s="343">
        <v>611</v>
      </c>
      <c r="I120" s="332">
        <f t="shared" si="31"/>
        <v>36823.1</v>
      </c>
      <c r="J120" s="346">
        <v>6110.9</v>
      </c>
      <c r="K120" s="497">
        <v>8380</v>
      </c>
      <c r="L120" s="346">
        <v>8317.7999999999993</v>
      </c>
      <c r="M120" s="363">
        <v>8083.6</v>
      </c>
      <c r="N120" s="349">
        <v>5930.8</v>
      </c>
      <c r="O120" s="279"/>
      <c r="P120" s="284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s="4" customFormat="1" ht="27" customHeight="1" x14ac:dyDescent="0.25">
      <c r="A121" s="564"/>
      <c r="B121" s="531"/>
      <c r="C121" s="514"/>
      <c r="D121" s="291" t="s">
        <v>273</v>
      </c>
      <c r="E121" s="367" t="s">
        <v>132</v>
      </c>
      <c r="F121" s="447" t="s">
        <v>222</v>
      </c>
      <c r="G121" s="463" t="s">
        <v>316</v>
      </c>
      <c r="H121" s="343">
        <v>611</v>
      </c>
      <c r="I121" s="332">
        <f t="shared" si="31"/>
        <v>31323.1</v>
      </c>
      <c r="J121" s="346">
        <v>5295.9</v>
      </c>
      <c r="K121" s="497">
        <v>3986.9</v>
      </c>
      <c r="L121" s="346">
        <v>7101.5</v>
      </c>
      <c r="M121" s="363">
        <v>7388.4</v>
      </c>
      <c r="N121" s="349">
        <v>7550.4</v>
      </c>
      <c r="O121" s="279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s="4" customFormat="1" ht="45.75" customHeight="1" x14ac:dyDescent="0.25">
      <c r="A122" s="463" t="s">
        <v>313</v>
      </c>
      <c r="B122" s="307" t="s">
        <v>315</v>
      </c>
      <c r="C122" s="463" t="s">
        <v>49</v>
      </c>
      <c r="D122" s="291" t="s">
        <v>273</v>
      </c>
      <c r="E122" s="367" t="s">
        <v>132</v>
      </c>
      <c r="F122" s="447" t="s">
        <v>135</v>
      </c>
      <c r="G122" s="352" t="s">
        <v>314</v>
      </c>
      <c r="H122" s="343">
        <v>611</v>
      </c>
      <c r="I122" s="332">
        <f t="shared" si="31"/>
        <v>46371.5</v>
      </c>
      <c r="J122" s="346">
        <v>8757.2999999999993</v>
      </c>
      <c r="K122" s="497">
        <v>8967.6</v>
      </c>
      <c r="L122" s="346">
        <v>9351</v>
      </c>
      <c r="M122" s="363">
        <v>9647.7999999999993</v>
      </c>
      <c r="N122" s="349">
        <v>9647.7999999999993</v>
      </c>
      <c r="O122" s="279"/>
      <c r="P122" s="284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s="4" customFormat="1" ht="16.5" customHeight="1" x14ac:dyDescent="0.25">
      <c r="A123" s="512" t="s">
        <v>330</v>
      </c>
      <c r="B123" s="533" t="s">
        <v>148</v>
      </c>
      <c r="C123" s="512"/>
      <c r="D123" s="473" t="s">
        <v>11</v>
      </c>
      <c r="E123" s="466"/>
      <c r="F123" s="466"/>
      <c r="G123" s="466"/>
      <c r="H123" s="466"/>
      <c r="I123" s="332">
        <f t="shared" si="31"/>
        <v>1272525.5399999998</v>
      </c>
      <c r="J123" s="478">
        <f>J124+J125</f>
        <v>295439.5</v>
      </c>
      <c r="K123" s="478">
        <f t="shared" ref="K123:N123" si="33">K124+K125</f>
        <v>321165.24</v>
      </c>
      <c r="L123" s="478">
        <f t="shared" si="33"/>
        <v>265874.09999999998</v>
      </c>
      <c r="M123" s="478">
        <f t="shared" si="33"/>
        <v>209353</v>
      </c>
      <c r="N123" s="478">
        <f t="shared" si="33"/>
        <v>180693.69999999995</v>
      </c>
      <c r="O123" s="279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s="4" customFormat="1" ht="21" customHeight="1" x14ac:dyDescent="0.25">
      <c r="A124" s="513"/>
      <c r="B124" s="534"/>
      <c r="C124" s="513"/>
      <c r="D124" s="307" t="s">
        <v>12</v>
      </c>
      <c r="E124" s="463"/>
      <c r="F124" s="463"/>
      <c r="G124" s="463"/>
      <c r="H124" s="463"/>
      <c r="I124" s="332">
        <f t="shared" si="31"/>
        <v>294123.94</v>
      </c>
      <c r="J124" s="340">
        <f>J104+J105+J106+J107+J108+J118</f>
        <v>70298.899999999994</v>
      </c>
      <c r="K124" s="340">
        <f>K104+K105+K106+K107+K108+K118</f>
        <v>68490.14</v>
      </c>
      <c r="L124" s="340">
        <f>L104+L105+L106+L107+L108+L118</f>
        <v>74542.399999999994</v>
      </c>
      <c r="M124" s="340">
        <f>M104+M105+M106+M107+M108+M118</f>
        <v>53630.6</v>
      </c>
      <c r="N124" s="340">
        <f>N104+N105+N106+N107+N108+N118</f>
        <v>27161.9</v>
      </c>
      <c r="O124" s="279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s="4" customFormat="1" ht="21" customHeight="1" x14ac:dyDescent="0.25">
      <c r="A125" s="513"/>
      <c r="B125" s="534"/>
      <c r="C125" s="513"/>
      <c r="D125" s="472" t="s">
        <v>13</v>
      </c>
      <c r="E125" s="464"/>
      <c r="F125" s="464"/>
      <c r="G125" s="464"/>
      <c r="H125" s="464"/>
      <c r="I125" s="332">
        <f t="shared" si="31"/>
        <v>978401.59999999986</v>
      </c>
      <c r="J125" s="371">
        <f>J109+J110+J111+J113+J114+J115+J116+J119+J120+J112</f>
        <v>225140.59999999998</v>
      </c>
      <c r="K125" s="371">
        <f>K109+K110+K111+K113+K114+K115+K116+K119+K120+K112</f>
        <v>252675.1</v>
      </c>
      <c r="L125" s="371">
        <f>L109+L110+L111+L113+L114+L115+L116+L119+L120+L112</f>
        <v>191331.69999999998</v>
      </c>
      <c r="M125" s="372">
        <f>M109+M110+M111+M113+M114+M115+M116+M119+M120+M112</f>
        <v>155722.4</v>
      </c>
      <c r="N125" s="372">
        <f>N109+N110+N111+N113+N114+N115+N116+N119+N120+N112</f>
        <v>153531.79999999996</v>
      </c>
      <c r="O125" s="279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s="4" customFormat="1" ht="29.25" customHeight="1" x14ac:dyDescent="0.25">
      <c r="A126" s="514"/>
      <c r="B126" s="535"/>
      <c r="C126" s="514"/>
      <c r="D126" s="472" t="s">
        <v>273</v>
      </c>
      <c r="E126" s="464"/>
      <c r="F126" s="464"/>
      <c r="G126" s="464"/>
      <c r="H126" s="464"/>
      <c r="I126" s="332">
        <f>J126+K126+L126+M126+N126</f>
        <v>77694.599999999991</v>
      </c>
      <c r="J126" s="371">
        <f>J121+J122</f>
        <v>14053.199999999999</v>
      </c>
      <c r="K126" s="371">
        <f t="shared" ref="K126:N126" si="34">K121+K122</f>
        <v>12954.5</v>
      </c>
      <c r="L126" s="371">
        <f t="shared" si="34"/>
        <v>16452.5</v>
      </c>
      <c r="M126" s="371">
        <f t="shared" si="34"/>
        <v>17036.199999999997</v>
      </c>
      <c r="N126" s="371">
        <f t="shared" si="34"/>
        <v>17198.199999999997</v>
      </c>
      <c r="O126" s="279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ht="78" customHeight="1" x14ac:dyDescent="0.25">
      <c r="A127" s="296" t="s">
        <v>185</v>
      </c>
      <c r="B127" s="295" t="s">
        <v>60</v>
      </c>
      <c r="C127" s="296" t="s">
        <v>49</v>
      </c>
      <c r="D127" s="296" t="s">
        <v>12</v>
      </c>
      <c r="E127" s="373">
        <v>907</v>
      </c>
      <c r="F127" s="374" t="s">
        <v>134</v>
      </c>
      <c r="G127" s="375" t="s">
        <v>275</v>
      </c>
      <c r="H127" s="376">
        <v>360</v>
      </c>
      <c r="I127" s="377">
        <f>J127+K127+L127</f>
        <v>331.1</v>
      </c>
      <c r="J127" s="297">
        <f t="shared" ref="J127:N127" si="35">J129+J131+J132+J134+J135+J136+J138+J139+J140+J141+J142+J143+J144</f>
        <v>51.9</v>
      </c>
      <c r="K127" s="378">
        <v>123.2</v>
      </c>
      <c r="L127" s="296">
        <f t="shared" si="35"/>
        <v>156</v>
      </c>
      <c r="M127" s="296">
        <f t="shared" si="35"/>
        <v>156</v>
      </c>
      <c r="N127" s="296">
        <f t="shared" si="35"/>
        <v>156</v>
      </c>
      <c r="O127" s="276"/>
      <c r="P127" s="284"/>
    </row>
    <row r="128" spans="1:50" s="34" customFormat="1" ht="15" customHeight="1" x14ac:dyDescent="0.25">
      <c r="A128" s="479" t="s">
        <v>102</v>
      </c>
      <c r="B128" s="536" t="s">
        <v>117</v>
      </c>
      <c r="C128" s="536"/>
      <c r="D128" s="536"/>
      <c r="E128" s="536"/>
      <c r="F128" s="536"/>
      <c r="G128" s="536"/>
      <c r="H128" s="536"/>
      <c r="I128" s="536"/>
      <c r="J128" s="536"/>
      <c r="K128" s="536"/>
      <c r="L128" s="536"/>
      <c r="M128" s="536"/>
      <c r="N128" s="536"/>
      <c r="O128" s="283"/>
    </row>
    <row r="129" spans="1:15" ht="62.25" customHeight="1" x14ac:dyDescent="0.25">
      <c r="A129" s="463" t="s">
        <v>103</v>
      </c>
      <c r="B129" s="305" t="s">
        <v>61</v>
      </c>
      <c r="C129" s="465" t="s">
        <v>49</v>
      </c>
      <c r="D129" s="465" t="s">
        <v>62</v>
      </c>
      <c r="E129" s="465" t="s">
        <v>17</v>
      </c>
      <c r="F129" s="465" t="s">
        <v>46</v>
      </c>
      <c r="G129" s="465" t="s">
        <v>46</v>
      </c>
      <c r="H129" s="465" t="s">
        <v>46</v>
      </c>
      <c r="I129" s="379">
        <f>J129+K129+L129+M129</f>
        <v>0</v>
      </c>
      <c r="J129" s="488">
        <v>0</v>
      </c>
      <c r="K129" s="381">
        <v>0</v>
      </c>
      <c r="L129" s="477">
        <v>0</v>
      </c>
      <c r="M129" s="477">
        <v>0</v>
      </c>
      <c r="N129" s="491">
        <v>0</v>
      </c>
      <c r="O129" s="276"/>
    </row>
    <row r="130" spans="1:15" s="34" customFormat="1" ht="15" customHeight="1" x14ac:dyDescent="0.25">
      <c r="A130" s="479" t="s">
        <v>104</v>
      </c>
      <c r="B130" s="536" t="s">
        <v>120</v>
      </c>
      <c r="C130" s="536"/>
      <c r="D130" s="536"/>
      <c r="E130" s="536"/>
      <c r="F130" s="536"/>
      <c r="G130" s="536"/>
      <c r="H130" s="536"/>
      <c r="I130" s="536"/>
      <c r="J130" s="536"/>
      <c r="K130" s="536"/>
      <c r="L130" s="536"/>
      <c r="M130" s="536"/>
      <c r="N130" s="536"/>
      <c r="O130" s="283"/>
    </row>
    <row r="131" spans="1:15" ht="84" customHeight="1" x14ac:dyDescent="0.25">
      <c r="A131" s="463" t="s">
        <v>107</v>
      </c>
      <c r="B131" s="306" t="s">
        <v>63</v>
      </c>
      <c r="C131" s="466" t="s">
        <v>49</v>
      </c>
      <c r="D131" s="466" t="s">
        <v>62</v>
      </c>
      <c r="E131" s="466" t="s">
        <v>17</v>
      </c>
      <c r="F131" s="466" t="s">
        <v>46</v>
      </c>
      <c r="G131" s="466" t="s">
        <v>46</v>
      </c>
      <c r="H131" s="466" t="s">
        <v>46</v>
      </c>
      <c r="I131" s="486">
        <f>J131+K131+L131+M131</f>
        <v>0</v>
      </c>
      <c r="J131" s="484">
        <v>0</v>
      </c>
      <c r="K131" s="384">
        <v>0</v>
      </c>
      <c r="L131" s="478">
        <v>0</v>
      </c>
      <c r="M131" s="478">
        <v>0</v>
      </c>
      <c r="N131" s="480">
        <v>0</v>
      </c>
      <c r="O131" s="276"/>
    </row>
    <row r="132" spans="1:15" ht="68.25" customHeight="1" x14ac:dyDescent="0.25">
      <c r="A132" s="463" t="s">
        <v>108</v>
      </c>
      <c r="B132" s="291" t="s">
        <v>64</v>
      </c>
      <c r="C132" s="463" t="s">
        <v>49</v>
      </c>
      <c r="D132" s="463" t="s">
        <v>62</v>
      </c>
      <c r="E132" s="463" t="s">
        <v>17</v>
      </c>
      <c r="F132" s="463" t="s">
        <v>46</v>
      </c>
      <c r="G132" s="463" t="s">
        <v>46</v>
      </c>
      <c r="H132" s="463" t="s">
        <v>46</v>
      </c>
      <c r="I132" s="469">
        <f>J132+K132+L132+M132</f>
        <v>0</v>
      </c>
      <c r="J132" s="470">
        <v>0</v>
      </c>
      <c r="K132" s="462">
        <v>0</v>
      </c>
      <c r="L132" s="482">
        <v>0</v>
      </c>
      <c r="M132" s="482">
        <v>0</v>
      </c>
      <c r="N132" s="480">
        <v>0</v>
      </c>
      <c r="O132" s="276"/>
    </row>
    <row r="133" spans="1:15" s="34" customFormat="1" ht="15" customHeight="1" x14ac:dyDescent="0.25">
      <c r="A133" s="479" t="s">
        <v>109</v>
      </c>
      <c r="B133" s="536" t="s">
        <v>123</v>
      </c>
      <c r="C133" s="536"/>
      <c r="D133" s="536"/>
      <c r="E133" s="536"/>
      <c r="F133" s="536"/>
      <c r="G133" s="536"/>
      <c r="H133" s="536"/>
      <c r="I133" s="536"/>
      <c r="J133" s="536"/>
      <c r="K133" s="536"/>
      <c r="L133" s="536"/>
      <c r="M133" s="536"/>
      <c r="N133" s="536"/>
      <c r="O133" s="283"/>
    </row>
    <row r="134" spans="1:15" ht="111" customHeight="1" x14ac:dyDescent="0.25">
      <c r="A134" s="463" t="s">
        <v>111</v>
      </c>
      <c r="B134" s="306" t="s">
        <v>65</v>
      </c>
      <c r="C134" s="466" t="s">
        <v>49</v>
      </c>
      <c r="D134" s="466" t="s">
        <v>12</v>
      </c>
      <c r="E134" s="478" t="s">
        <v>132</v>
      </c>
      <c r="F134" s="478" t="s">
        <v>134</v>
      </c>
      <c r="G134" s="478" t="s">
        <v>275</v>
      </c>
      <c r="H134" s="356">
        <v>360</v>
      </c>
      <c r="I134" s="486">
        <f>J134+K134+L134+M134+N134</f>
        <v>40</v>
      </c>
      <c r="J134" s="478">
        <v>0</v>
      </c>
      <c r="K134" s="478">
        <v>10</v>
      </c>
      <c r="L134" s="478">
        <v>10</v>
      </c>
      <c r="M134" s="478">
        <v>10</v>
      </c>
      <c r="N134" s="478">
        <v>10</v>
      </c>
      <c r="O134" s="276"/>
    </row>
    <row r="135" spans="1:15" ht="40.5" customHeight="1" x14ac:dyDescent="0.25">
      <c r="A135" s="463" t="s">
        <v>112</v>
      </c>
      <c r="B135" s="291" t="s">
        <v>66</v>
      </c>
      <c r="C135" s="463" t="s">
        <v>49</v>
      </c>
      <c r="D135" s="463" t="s">
        <v>62</v>
      </c>
      <c r="E135" s="482" t="s">
        <v>132</v>
      </c>
      <c r="F135" s="482" t="s">
        <v>134</v>
      </c>
      <c r="G135" s="482" t="s">
        <v>275</v>
      </c>
      <c r="H135" s="343">
        <v>360</v>
      </c>
      <c r="I135" s="469">
        <f>J135+K135+L135+M135+N135</f>
        <v>0</v>
      </c>
      <c r="J135" s="482">
        <v>0</v>
      </c>
      <c r="K135" s="482">
        <v>0</v>
      </c>
      <c r="L135" s="482">
        <v>0</v>
      </c>
      <c r="M135" s="482">
        <v>0</v>
      </c>
      <c r="N135" s="482">
        <v>0</v>
      </c>
      <c r="O135" s="276"/>
    </row>
    <row r="136" spans="1:15" s="56" customFormat="1" ht="17.25" customHeight="1" x14ac:dyDescent="0.25">
      <c r="A136" s="527" t="s">
        <v>186</v>
      </c>
      <c r="B136" s="530" t="s">
        <v>67</v>
      </c>
      <c r="C136" s="527" t="s">
        <v>49</v>
      </c>
      <c r="D136" s="527" t="s">
        <v>12</v>
      </c>
      <c r="E136" s="533" t="s">
        <v>132</v>
      </c>
      <c r="F136" s="567" t="s">
        <v>134</v>
      </c>
      <c r="G136" s="482" t="s">
        <v>275</v>
      </c>
      <c r="H136" s="343">
        <v>360</v>
      </c>
      <c r="I136" s="568">
        <f>J136+K136+L136+M136+N136</f>
        <v>40</v>
      </c>
      <c r="J136" s="566">
        <v>0</v>
      </c>
      <c r="K136" s="566">
        <v>10</v>
      </c>
      <c r="L136" s="566">
        <v>10</v>
      </c>
      <c r="M136" s="566">
        <v>10</v>
      </c>
      <c r="N136" s="566">
        <v>10</v>
      </c>
      <c r="O136" s="278"/>
    </row>
    <row r="137" spans="1:15" ht="15" customHeight="1" x14ac:dyDescent="0.25">
      <c r="A137" s="527"/>
      <c r="B137" s="531"/>
      <c r="C137" s="527"/>
      <c r="D137" s="527"/>
      <c r="E137" s="535"/>
      <c r="F137" s="535"/>
      <c r="G137" s="482" t="s">
        <v>275</v>
      </c>
      <c r="H137" s="343">
        <v>360</v>
      </c>
      <c r="I137" s="569"/>
      <c r="J137" s="566"/>
      <c r="K137" s="566"/>
      <c r="L137" s="566"/>
      <c r="M137" s="566"/>
      <c r="N137" s="566"/>
      <c r="O137" s="276"/>
    </row>
    <row r="138" spans="1:15" ht="24.75" customHeight="1" x14ac:dyDescent="0.25">
      <c r="A138" s="463" t="s">
        <v>187</v>
      </c>
      <c r="B138" s="385" t="s">
        <v>68</v>
      </c>
      <c r="C138" s="463" t="s">
        <v>49</v>
      </c>
      <c r="D138" s="463" t="s">
        <v>12</v>
      </c>
      <c r="E138" s="482" t="s">
        <v>132</v>
      </c>
      <c r="F138" s="482" t="s">
        <v>134</v>
      </c>
      <c r="G138" s="482" t="s">
        <v>275</v>
      </c>
      <c r="H138" s="343">
        <v>360</v>
      </c>
      <c r="I138" s="469">
        <f t="shared" ref="I138:I146" si="36">J138+K138+L138+M138+N138</f>
        <v>50</v>
      </c>
      <c r="J138" s="482">
        <v>0</v>
      </c>
      <c r="K138" s="482">
        <v>0</v>
      </c>
      <c r="L138" s="482">
        <v>0</v>
      </c>
      <c r="M138" s="482">
        <v>25</v>
      </c>
      <c r="N138" s="482">
        <v>25</v>
      </c>
      <c r="O138" s="276"/>
    </row>
    <row r="139" spans="1:15" ht="42" customHeight="1" x14ac:dyDescent="0.25">
      <c r="A139" s="463" t="s">
        <v>188</v>
      </c>
      <c r="B139" s="307" t="s">
        <v>69</v>
      </c>
      <c r="C139" s="463" t="s">
        <v>49</v>
      </c>
      <c r="D139" s="463" t="s">
        <v>62</v>
      </c>
      <c r="E139" s="343">
        <v>907</v>
      </c>
      <c r="F139" s="386" t="s">
        <v>134</v>
      </c>
      <c r="G139" s="482" t="s">
        <v>275</v>
      </c>
      <c r="H139" s="343">
        <v>360</v>
      </c>
      <c r="I139" s="469">
        <f t="shared" si="36"/>
        <v>0</v>
      </c>
      <c r="J139" s="482">
        <v>0</v>
      </c>
      <c r="K139" s="482">
        <v>0</v>
      </c>
      <c r="L139" s="482">
        <v>0</v>
      </c>
      <c r="M139" s="482">
        <v>0</v>
      </c>
      <c r="N139" s="482">
        <v>0</v>
      </c>
      <c r="O139" s="276"/>
    </row>
    <row r="140" spans="1:15" ht="39" customHeight="1" x14ac:dyDescent="0.25">
      <c r="A140" s="463" t="s">
        <v>189</v>
      </c>
      <c r="B140" s="291" t="s">
        <v>70</v>
      </c>
      <c r="C140" s="463" t="s">
        <v>49</v>
      </c>
      <c r="D140" s="463" t="s">
        <v>12</v>
      </c>
      <c r="E140" s="482" t="s">
        <v>132</v>
      </c>
      <c r="F140" s="386" t="s">
        <v>134</v>
      </c>
      <c r="G140" s="482" t="s">
        <v>275</v>
      </c>
      <c r="H140" s="343">
        <v>360</v>
      </c>
      <c r="I140" s="469">
        <f t="shared" si="36"/>
        <v>40</v>
      </c>
      <c r="J140" s="482">
        <v>0</v>
      </c>
      <c r="K140" s="482">
        <v>10</v>
      </c>
      <c r="L140" s="482">
        <v>10</v>
      </c>
      <c r="M140" s="482">
        <v>10</v>
      </c>
      <c r="N140" s="482">
        <v>10</v>
      </c>
      <c r="O140" s="276"/>
    </row>
    <row r="141" spans="1:15" ht="41.25" customHeight="1" x14ac:dyDescent="0.25">
      <c r="A141" s="463" t="s">
        <v>190</v>
      </c>
      <c r="B141" s="471" t="s">
        <v>237</v>
      </c>
      <c r="C141" s="463" t="s">
        <v>49</v>
      </c>
      <c r="D141" s="463" t="s">
        <v>12</v>
      </c>
      <c r="E141" s="482" t="s">
        <v>132</v>
      </c>
      <c r="F141" s="482" t="s">
        <v>134</v>
      </c>
      <c r="G141" s="482" t="s">
        <v>275</v>
      </c>
      <c r="H141" s="343">
        <v>360</v>
      </c>
      <c r="I141" s="469">
        <f t="shared" si="36"/>
        <v>18</v>
      </c>
      <c r="J141" s="482">
        <v>0</v>
      </c>
      <c r="K141" s="482">
        <v>6</v>
      </c>
      <c r="L141" s="482">
        <v>0</v>
      </c>
      <c r="M141" s="482">
        <v>6</v>
      </c>
      <c r="N141" s="482">
        <v>6</v>
      </c>
      <c r="O141" s="276"/>
    </row>
    <row r="142" spans="1:15" ht="52.9" customHeight="1" x14ac:dyDescent="0.25">
      <c r="A142" s="463" t="s">
        <v>191</v>
      </c>
      <c r="B142" s="307" t="s">
        <v>71</v>
      </c>
      <c r="C142" s="463" t="s">
        <v>49</v>
      </c>
      <c r="D142" s="463" t="s">
        <v>12</v>
      </c>
      <c r="E142" s="482" t="s">
        <v>132</v>
      </c>
      <c r="F142" s="386" t="s">
        <v>134</v>
      </c>
      <c r="G142" s="482" t="s">
        <v>275</v>
      </c>
      <c r="H142" s="343">
        <v>360</v>
      </c>
      <c r="I142" s="469">
        <f t="shared" si="36"/>
        <v>97.2</v>
      </c>
      <c r="J142" s="482">
        <v>0</v>
      </c>
      <c r="K142" s="482">
        <v>7.2</v>
      </c>
      <c r="L142" s="482">
        <v>60</v>
      </c>
      <c r="M142" s="482">
        <v>15</v>
      </c>
      <c r="N142" s="482">
        <v>15</v>
      </c>
      <c r="O142" s="276"/>
    </row>
    <row r="143" spans="1:15" ht="50.25" customHeight="1" x14ac:dyDescent="0.25">
      <c r="A143" s="463" t="s">
        <v>192</v>
      </c>
      <c r="B143" s="307" t="s">
        <v>72</v>
      </c>
      <c r="C143" s="463" t="s">
        <v>49</v>
      </c>
      <c r="D143" s="463" t="s">
        <v>12</v>
      </c>
      <c r="E143" s="482" t="s">
        <v>132</v>
      </c>
      <c r="F143" s="482" t="s">
        <v>134</v>
      </c>
      <c r="G143" s="482" t="s">
        <v>275</v>
      </c>
      <c r="H143" s="343">
        <v>360</v>
      </c>
      <c r="I143" s="469">
        <f t="shared" si="36"/>
        <v>75</v>
      </c>
      <c r="J143" s="482">
        <v>0</v>
      </c>
      <c r="K143" s="482">
        <v>20</v>
      </c>
      <c r="L143" s="482">
        <v>15</v>
      </c>
      <c r="M143" s="482">
        <v>20</v>
      </c>
      <c r="N143" s="482">
        <v>20</v>
      </c>
      <c r="O143" s="276"/>
    </row>
    <row r="144" spans="1:15" ht="69.75" customHeight="1" x14ac:dyDescent="0.25">
      <c r="A144" s="463" t="s">
        <v>193</v>
      </c>
      <c r="B144" s="471" t="s">
        <v>236</v>
      </c>
      <c r="C144" s="463" t="s">
        <v>49</v>
      </c>
      <c r="D144" s="463" t="s">
        <v>12</v>
      </c>
      <c r="E144" s="482" t="s">
        <v>132</v>
      </c>
      <c r="F144" s="482" t="s">
        <v>134</v>
      </c>
      <c r="G144" s="482" t="s">
        <v>275</v>
      </c>
      <c r="H144" s="343">
        <v>360</v>
      </c>
      <c r="I144" s="469">
        <f t="shared" si="36"/>
        <v>282.89999999999998</v>
      </c>
      <c r="J144" s="482">
        <v>51.9</v>
      </c>
      <c r="K144" s="482">
        <v>60</v>
      </c>
      <c r="L144" s="482">
        <v>51</v>
      </c>
      <c r="M144" s="482">
        <v>60</v>
      </c>
      <c r="N144" s="482">
        <v>60</v>
      </c>
      <c r="O144" s="276"/>
    </row>
    <row r="145" spans="1:15" ht="18.75" customHeight="1" x14ac:dyDescent="0.25">
      <c r="A145" s="512" t="s">
        <v>194</v>
      </c>
      <c r="B145" s="512" t="s">
        <v>149</v>
      </c>
      <c r="C145" s="512"/>
      <c r="D145" s="307" t="s">
        <v>11</v>
      </c>
      <c r="E145" s="482"/>
      <c r="F145" s="482"/>
      <c r="G145" s="482"/>
      <c r="H145" s="474"/>
      <c r="I145" s="469">
        <f t="shared" si="36"/>
        <v>643.1</v>
      </c>
      <c r="J145" s="470">
        <f t="shared" ref="J145:N145" si="37">J147</f>
        <v>51.9</v>
      </c>
      <c r="K145" s="505">
        <f t="shared" si="37"/>
        <v>123.2</v>
      </c>
      <c r="L145" s="482">
        <f t="shared" si="37"/>
        <v>156</v>
      </c>
      <c r="M145" s="482">
        <f t="shared" si="37"/>
        <v>156</v>
      </c>
      <c r="N145" s="482">
        <f t="shared" si="37"/>
        <v>156</v>
      </c>
      <c r="O145" s="276"/>
    </row>
    <row r="146" spans="1:15" ht="18" customHeight="1" x14ac:dyDescent="0.25">
      <c r="A146" s="513"/>
      <c r="B146" s="513"/>
      <c r="C146" s="513"/>
      <c r="D146" s="307" t="s">
        <v>13</v>
      </c>
      <c r="E146" s="482"/>
      <c r="F146" s="482"/>
      <c r="G146" s="482"/>
      <c r="H146" s="463"/>
      <c r="I146" s="469">
        <f t="shared" si="36"/>
        <v>0</v>
      </c>
      <c r="J146" s="470">
        <v>0</v>
      </c>
      <c r="K146" s="317">
        <v>0</v>
      </c>
      <c r="L146" s="482">
        <v>0</v>
      </c>
      <c r="M146" s="482">
        <v>0</v>
      </c>
      <c r="N146" s="482">
        <v>0</v>
      </c>
      <c r="O146" s="276"/>
    </row>
    <row r="147" spans="1:15" ht="14.25" customHeight="1" x14ac:dyDescent="0.25">
      <c r="A147" s="514"/>
      <c r="B147" s="514"/>
      <c r="C147" s="514"/>
      <c r="D147" s="307" t="s">
        <v>12</v>
      </c>
      <c r="E147" s="482"/>
      <c r="F147" s="482"/>
      <c r="G147" s="482"/>
      <c r="H147" s="463"/>
      <c r="I147" s="469">
        <f>J147+K147+L147+M147+N147</f>
        <v>643.1</v>
      </c>
      <c r="J147" s="470">
        <f t="shared" ref="J147:N147" si="38">J134+J135+J136+J138+J140+J141+J142+J143+J144</f>
        <v>51.9</v>
      </c>
      <c r="K147" s="317">
        <v>123.2</v>
      </c>
      <c r="L147" s="482">
        <f t="shared" si="38"/>
        <v>156</v>
      </c>
      <c r="M147" s="482">
        <f t="shared" si="38"/>
        <v>156</v>
      </c>
      <c r="N147" s="482">
        <f t="shared" si="38"/>
        <v>156</v>
      </c>
      <c r="O147" s="276"/>
    </row>
    <row r="148" spans="1:15" s="34" customFormat="1" ht="15" customHeight="1" x14ac:dyDescent="0.25">
      <c r="A148" s="479" t="s">
        <v>113</v>
      </c>
      <c r="B148" s="536" t="s">
        <v>124</v>
      </c>
      <c r="C148" s="536"/>
      <c r="D148" s="536"/>
      <c r="E148" s="536"/>
      <c r="F148" s="536"/>
      <c r="G148" s="536"/>
      <c r="H148" s="536"/>
      <c r="I148" s="536"/>
      <c r="J148" s="536"/>
      <c r="K148" s="536"/>
      <c r="L148" s="536"/>
      <c r="M148" s="536"/>
      <c r="N148" s="536"/>
    </row>
    <row r="149" spans="1:15" ht="71.25" customHeight="1" x14ac:dyDescent="0.25">
      <c r="A149" s="463" t="s">
        <v>115</v>
      </c>
      <c r="B149" s="306" t="s">
        <v>73</v>
      </c>
      <c r="C149" s="466" t="s">
        <v>49</v>
      </c>
      <c r="D149" s="466" t="s">
        <v>12</v>
      </c>
      <c r="E149" s="466" t="s">
        <v>46</v>
      </c>
      <c r="F149" s="466" t="s">
        <v>46</v>
      </c>
      <c r="G149" s="466" t="s">
        <v>46</v>
      </c>
      <c r="H149" s="466" t="s">
        <v>46</v>
      </c>
      <c r="I149" s="486">
        <f>J149+L149+K149+M149</f>
        <v>0</v>
      </c>
      <c r="J149" s="484">
        <v>0</v>
      </c>
      <c r="K149" s="384">
        <v>0</v>
      </c>
      <c r="L149" s="466">
        <v>0</v>
      </c>
      <c r="M149" s="466">
        <v>0</v>
      </c>
      <c r="N149" s="480">
        <v>0</v>
      </c>
    </row>
    <row r="150" spans="1:15" s="9" customFormat="1" ht="79.5" customHeight="1" x14ac:dyDescent="0.25">
      <c r="A150" s="387" t="s">
        <v>195</v>
      </c>
      <c r="B150" s="295" t="s">
        <v>125</v>
      </c>
      <c r="C150" s="387" t="s">
        <v>49</v>
      </c>
      <c r="D150" s="387" t="s">
        <v>12</v>
      </c>
      <c r="E150" s="387" t="s">
        <v>132</v>
      </c>
      <c r="F150" s="387" t="s">
        <v>134</v>
      </c>
      <c r="G150" s="387" t="s">
        <v>130</v>
      </c>
      <c r="H150" s="467">
        <v>612</v>
      </c>
      <c r="I150" s="389">
        <f>J150+K150+L150+M150</f>
        <v>15305.099999999999</v>
      </c>
      <c r="J150" s="389">
        <f t="shared" ref="J150:N150" si="39">J152+J154+J155+J156+J163+J164+J165+J166+J167+J158+J157</f>
        <v>3588.7999999999997</v>
      </c>
      <c r="K150" s="389">
        <f t="shared" si="39"/>
        <v>4331.0999999999995</v>
      </c>
      <c r="L150" s="389">
        <f t="shared" si="39"/>
        <v>4717.2</v>
      </c>
      <c r="M150" s="389">
        <f t="shared" si="39"/>
        <v>2668</v>
      </c>
      <c r="N150" s="389">
        <f t="shared" si="39"/>
        <v>1741.4</v>
      </c>
      <c r="O150" s="282"/>
    </row>
    <row r="151" spans="1:15" s="34" customFormat="1" ht="15" customHeight="1" x14ac:dyDescent="0.25">
      <c r="A151" s="479" t="s">
        <v>116</v>
      </c>
      <c r="B151" s="536" t="s">
        <v>126</v>
      </c>
      <c r="C151" s="536"/>
      <c r="D151" s="536"/>
      <c r="E151" s="536"/>
      <c r="F151" s="536"/>
      <c r="G151" s="536"/>
      <c r="H151" s="536"/>
      <c r="I151" s="536"/>
      <c r="J151" s="536"/>
      <c r="K151" s="536"/>
      <c r="L151" s="536"/>
      <c r="M151" s="536"/>
      <c r="N151" s="536"/>
      <c r="O151" s="282"/>
    </row>
    <row r="152" spans="1:15" ht="36.75" customHeight="1" x14ac:dyDescent="0.25">
      <c r="A152" s="512" t="s">
        <v>118</v>
      </c>
      <c r="B152" s="578" t="s">
        <v>276</v>
      </c>
      <c r="C152" s="513" t="s">
        <v>45</v>
      </c>
      <c r="D152" s="466" t="s">
        <v>12</v>
      </c>
      <c r="E152" s="478" t="s">
        <v>132</v>
      </c>
      <c r="F152" s="478" t="s">
        <v>134</v>
      </c>
      <c r="G152" s="478" t="s">
        <v>278</v>
      </c>
      <c r="H152" s="327">
        <v>612</v>
      </c>
      <c r="I152" s="486">
        <f>J152+K152+L152+M152</f>
        <v>11234.7</v>
      </c>
      <c r="J152" s="478">
        <v>3078</v>
      </c>
      <c r="K152" s="506">
        <f>3110.5-205.4</f>
        <v>2905.1</v>
      </c>
      <c r="L152" s="478">
        <v>3379.1</v>
      </c>
      <c r="M152" s="478">
        <v>1872.5</v>
      </c>
      <c r="N152" s="349">
        <v>814.4</v>
      </c>
      <c r="O152" s="279"/>
    </row>
    <row r="153" spans="1:15" ht="45" customHeight="1" x14ac:dyDescent="0.25">
      <c r="A153" s="514"/>
      <c r="B153" s="579"/>
      <c r="C153" s="514"/>
      <c r="D153" s="463" t="s">
        <v>12</v>
      </c>
      <c r="E153" s="482" t="s">
        <v>132</v>
      </c>
      <c r="F153" s="482" t="s">
        <v>134</v>
      </c>
      <c r="G153" s="482" t="s">
        <v>299</v>
      </c>
      <c r="H153" s="474">
        <v>612</v>
      </c>
      <c r="I153" s="469">
        <f t="shared" ref="I153:I158" si="40">J153+K153+L153+M153</f>
        <v>0</v>
      </c>
      <c r="J153" s="482">
        <v>0</v>
      </c>
      <c r="K153" s="482">
        <v>0</v>
      </c>
      <c r="L153" s="482">
        <v>0</v>
      </c>
      <c r="M153" s="482">
        <v>0</v>
      </c>
      <c r="N153" s="349">
        <v>0</v>
      </c>
      <c r="O153" s="279"/>
    </row>
    <row r="154" spans="1:15" ht="48" customHeight="1" x14ac:dyDescent="0.25">
      <c r="A154" s="463" t="s">
        <v>196</v>
      </c>
      <c r="B154" s="307" t="s">
        <v>74</v>
      </c>
      <c r="C154" s="463" t="s">
        <v>45</v>
      </c>
      <c r="D154" s="463" t="s">
        <v>12</v>
      </c>
      <c r="E154" s="482" t="s">
        <v>132</v>
      </c>
      <c r="F154" s="482" t="s">
        <v>134</v>
      </c>
      <c r="G154" s="482" t="s">
        <v>278</v>
      </c>
      <c r="H154" s="474">
        <v>612</v>
      </c>
      <c r="I154" s="469">
        <f t="shared" si="40"/>
        <v>686.1</v>
      </c>
      <c r="J154" s="482">
        <v>32.9</v>
      </c>
      <c r="K154" s="482">
        <v>326.60000000000002</v>
      </c>
      <c r="L154" s="482">
        <v>326.60000000000002</v>
      </c>
      <c r="M154" s="482">
        <v>0</v>
      </c>
      <c r="N154" s="349">
        <v>0</v>
      </c>
      <c r="O154" s="279"/>
    </row>
    <row r="155" spans="1:15" ht="91.5" customHeight="1" x14ac:dyDescent="0.25">
      <c r="A155" s="463" t="s">
        <v>197</v>
      </c>
      <c r="B155" s="345" t="s">
        <v>305</v>
      </c>
      <c r="C155" s="463" t="s">
        <v>45</v>
      </c>
      <c r="D155" s="463" t="s">
        <v>12</v>
      </c>
      <c r="E155" s="482" t="s">
        <v>132</v>
      </c>
      <c r="F155" s="482" t="s">
        <v>134</v>
      </c>
      <c r="G155" s="482" t="s">
        <v>278</v>
      </c>
      <c r="H155" s="474">
        <v>612</v>
      </c>
      <c r="I155" s="469">
        <f t="shared" si="40"/>
        <v>2759.1</v>
      </c>
      <c r="J155" s="450">
        <v>372.6</v>
      </c>
      <c r="K155" s="450">
        <v>795.5</v>
      </c>
      <c r="L155" s="450">
        <v>795.5</v>
      </c>
      <c r="M155" s="450">
        <v>795.5</v>
      </c>
      <c r="N155" s="349">
        <v>827</v>
      </c>
      <c r="O155" s="279"/>
    </row>
    <row r="156" spans="1:15" ht="42" customHeight="1" x14ac:dyDescent="0.25">
      <c r="A156" s="463" t="s">
        <v>198</v>
      </c>
      <c r="B156" s="345" t="s">
        <v>267</v>
      </c>
      <c r="C156" s="463" t="s">
        <v>45</v>
      </c>
      <c r="D156" s="463" t="s">
        <v>12</v>
      </c>
      <c r="E156" s="482" t="s">
        <v>132</v>
      </c>
      <c r="F156" s="482" t="s">
        <v>134</v>
      </c>
      <c r="G156" s="482" t="s">
        <v>278</v>
      </c>
      <c r="H156" s="474">
        <v>612</v>
      </c>
      <c r="I156" s="469">
        <f t="shared" si="40"/>
        <v>395.5</v>
      </c>
      <c r="J156" s="482">
        <v>62.1</v>
      </c>
      <c r="K156" s="482">
        <v>166.7</v>
      </c>
      <c r="L156" s="482">
        <v>166.7</v>
      </c>
      <c r="M156" s="482">
        <v>0</v>
      </c>
      <c r="N156" s="349">
        <v>0</v>
      </c>
      <c r="O156" s="279"/>
    </row>
    <row r="157" spans="1:15" ht="60" customHeight="1" x14ac:dyDescent="0.25">
      <c r="A157" s="463" t="s">
        <v>199</v>
      </c>
      <c r="B157" s="307" t="s">
        <v>76</v>
      </c>
      <c r="C157" s="463" t="s">
        <v>45</v>
      </c>
      <c r="D157" s="463" t="s">
        <v>12</v>
      </c>
      <c r="E157" s="482" t="s">
        <v>132</v>
      </c>
      <c r="F157" s="482" t="s">
        <v>134</v>
      </c>
      <c r="G157" s="482" t="s">
        <v>278</v>
      </c>
      <c r="H157" s="474">
        <v>612</v>
      </c>
      <c r="I157" s="469">
        <f t="shared" si="40"/>
        <v>229.7</v>
      </c>
      <c r="J157" s="482">
        <v>43.2</v>
      </c>
      <c r="K157" s="482">
        <v>137.19999999999999</v>
      </c>
      <c r="L157" s="482">
        <v>49.3</v>
      </c>
      <c r="M157" s="482">
        <v>0</v>
      </c>
      <c r="N157" s="349">
        <v>0</v>
      </c>
      <c r="O157" s="279"/>
    </row>
    <row r="158" spans="1:15" ht="48" customHeight="1" x14ac:dyDescent="0.25">
      <c r="A158" s="482" t="s">
        <v>287</v>
      </c>
      <c r="B158" s="345" t="s">
        <v>290</v>
      </c>
      <c r="C158" s="463" t="s">
        <v>45</v>
      </c>
      <c r="D158" s="463" t="s">
        <v>12</v>
      </c>
      <c r="E158" s="482" t="s">
        <v>132</v>
      </c>
      <c r="F158" s="482" t="s">
        <v>134</v>
      </c>
      <c r="G158" s="482" t="s">
        <v>278</v>
      </c>
      <c r="H158" s="474">
        <v>612</v>
      </c>
      <c r="I158" s="469">
        <f t="shared" si="40"/>
        <v>0</v>
      </c>
      <c r="J158" s="482">
        <v>0</v>
      </c>
      <c r="K158" s="505">
        <v>0</v>
      </c>
      <c r="L158" s="317">
        <v>0</v>
      </c>
      <c r="M158" s="317">
        <v>0</v>
      </c>
      <c r="N158" s="349">
        <v>100</v>
      </c>
      <c r="O158" s="279"/>
    </row>
    <row r="159" spans="1:15" ht="15" customHeight="1" x14ac:dyDescent="0.25">
      <c r="A159" s="533" t="s">
        <v>288</v>
      </c>
      <c r="B159" s="512" t="s">
        <v>150</v>
      </c>
      <c r="C159" s="512"/>
      <c r="D159" s="307" t="s">
        <v>11</v>
      </c>
      <c r="E159" s="482"/>
      <c r="F159" s="482"/>
      <c r="G159" s="482"/>
      <c r="H159" s="474"/>
      <c r="I159" s="469">
        <f>J159+K159+L159+M159</f>
        <v>15305.099999999999</v>
      </c>
      <c r="J159" s="470">
        <f t="shared" ref="J159:N159" si="41">J160+J161</f>
        <v>3588.7999999999997</v>
      </c>
      <c r="K159" s="470">
        <f t="shared" si="41"/>
        <v>4331.0999999999995</v>
      </c>
      <c r="L159" s="470">
        <f t="shared" si="41"/>
        <v>4717.2</v>
      </c>
      <c r="M159" s="470">
        <f t="shared" si="41"/>
        <v>2668</v>
      </c>
      <c r="N159" s="470">
        <f t="shared" si="41"/>
        <v>1741.4</v>
      </c>
      <c r="O159" s="279"/>
    </row>
    <row r="160" spans="1:15" ht="36.75" customHeight="1" x14ac:dyDescent="0.25">
      <c r="A160" s="534"/>
      <c r="B160" s="513"/>
      <c r="C160" s="513"/>
      <c r="D160" s="307" t="s">
        <v>13</v>
      </c>
      <c r="E160" s="482"/>
      <c r="F160" s="482"/>
      <c r="G160" s="482"/>
      <c r="H160" s="463"/>
      <c r="I160" s="469">
        <f t="shared" ref="I160:I161" si="42">J160+K160+L160+M160</f>
        <v>0</v>
      </c>
      <c r="J160" s="470">
        <v>0</v>
      </c>
      <c r="K160" s="310">
        <v>0</v>
      </c>
      <c r="L160" s="470">
        <v>0</v>
      </c>
      <c r="M160" s="470">
        <v>0</v>
      </c>
      <c r="N160" s="470">
        <v>0</v>
      </c>
      <c r="O160" s="279"/>
    </row>
    <row r="161" spans="1:50" ht="15" customHeight="1" x14ac:dyDescent="0.25">
      <c r="A161" s="535"/>
      <c r="B161" s="514"/>
      <c r="C161" s="514"/>
      <c r="D161" s="307" t="s">
        <v>12</v>
      </c>
      <c r="E161" s="482"/>
      <c r="F161" s="482"/>
      <c r="G161" s="482"/>
      <c r="H161" s="463"/>
      <c r="I161" s="469">
        <f t="shared" si="42"/>
        <v>15305.099999999999</v>
      </c>
      <c r="J161" s="470">
        <f t="shared" ref="J161:N161" si="43">J152+J153+J154+J155+J156+J157+J158</f>
        <v>3588.7999999999997</v>
      </c>
      <c r="K161" s="314">
        <f t="shared" si="43"/>
        <v>4331.0999999999995</v>
      </c>
      <c r="L161" s="470">
        <f t="shared" si="43"/>
        <v>4717.2</v>
      </c>
      <c r="M161" s="470">
        <f t="shared" si="43"/>
        <v>2668</v>
      </c>
      <c r="N161" s="470">
        <f t="shared" si="43"/>
        <v>1741.4</v>
      </c>
      <c r="O161" s="279"/>
    </row>
    <row r="162" spans="1:50" s="34" customFormat="1" ht="15" customHeight="1" x14ac:dyDescent="0.25">
      <c r="A162" s="479" t="s">
        <v>119</v>
      </c>
      <c r="B162" s="536" t="s">
        <v>75</v>
      </c>
      <c r="C162" s="536"/>
      <c r="D162" s="536"/>
      <c r="E162" s="536"/>
      <c r="F162" s="536"/>
      <c r="G162" s="536"/>
      <c r="H162" s="536"/>
      <c r="I162" s="536"/>
      <c r="J162" s="536"/>
      <c r="K162" s="536"/>
      <c r="L162" s="536"/>
      <c r="M162" s="536"/>
      <c r="N162" s="536"/>
    </row>
    <row r="163" spans="1:50" ht="57.75" customHeight="1" x14ac:dyDescent="0.25">
      <c r="A163" s="352" t="s">
        <v>121</v>
      </c>
      <c r="B163" s="473" t="s">
        <v>77</v>
      </c>
      <c r="C163" s="306" t="s">
        <v>45</v>
      </c>
      <c r="D163" s="466" t="s">
        <v>62</v>
      </c>
      <c r="E163" s="466" t="s">
        <v>46</v>
      </c>
      <c r="F163" s="466" t="s">
        <v>46</v>
      </c>
      <c r="G163" s="466" t="s">
        <v>46</v>
      </c>
      <c r="H163" s="466" t="s">
        <v>46</v>
      </c>
      <c r="I163" s="486">
        <f>J163+K163+L163+M163</f>
        <v>0</v>
      </c>
      <c r="J163" s="484">
        <v>0</v>
      </c>
      <c r="K163" s="384">
        <v>0</v>
      </c>
      <c r="L163" s="466">
        <v>0</v>
      </c>
      <c r="M163" s="466">
        <v>0</v>
      </c>
      <c r="N163" s="480">
        <v>0</v>
      </c>
    </row>
    <row r="164" spans="1:50" ht="70.5" customHeight="1" x14ac:dyDescent="0.25">
      <c r="A164" s="352" t="s">
        <v>122</v>
      </c>
      <c r="B164" s="307" t="s">
        <v>78</v>
      </c>
      <c r="C164" s="463" t="s">
        <v>45</v>
      </c>
      <c r="D164" s="463" t="s">
        <v>62</v>
      </c>
      <c r="E164" s="463" t="s">
        <v>46</v>
      </c>
      <c r="F164" s="463" t="s">
        <v>46</v>
      </c>
      <c r="G164" s="463" t="s">
        <v>46</v>
      </c>
      <c r="H164" s="463" t="s">
        <v>46</v>
      </c>
      <c r="I164" s="469">
        <f t="shared" ref="I164:I167" si="44">J164+K164+L164+M164</f>
        <v>0</v>
      </c>
      <c r="J164" s="470">
        <v>0</v>
      </c>
      <c r="K164" s="462">
        <v>0</v>
      </c>
      <c r="L164" s="463">
        <v>0</v>
      </c>
      <c r="M164" s="463">
        <v>0</v>
      </c>
      <c r="N164" s="480">
        <v>0</v>
      </c>
    </row>
    <row r="165" spans="1:50" ht="48" customHeight="1" x14ac:dyDescent="0.25">
      <c r="A165" s="352" t="s">
        <v>200</v>
      </c>
      <c r="B165" s="307" t="s">
        <v>79</v>
      </c>
      <c r="C165" s="463" t="s">
        <v>45</v>
      </c>
      <c r="D165" s="463" t="s">
        <v>62</v>
      </c>
      <c r="E165" s="463" t="s">
        <v>46</v>
      </c>
      <c r="F165" s="463" t="s">
        <v>46</v>
      </c>
      <c r="G165" s="463" t="s">
        <v>46</v>
      </c>
      <c r="H165" s="463" t="s">
        <v>46</v>
      </c>
      <c r="I165" s="469">
        <f t="shared" si="44"/>
        <v>0</v>
      </c>
      <c r="J165" s="470">
        <v>0</v>
      </c>
      <c r="K165" s="462">
        <v>0</v>
      </c>
      <c r="L165" s="463">
        <v>0</v>
      </c>
      <c r="M165" s="463">
        <v>0</v>
      </c>
      <c r="N165" s="480">
        <v>0</v>
      </c>
    </row>
    <row r="166" spans="1:50" ht="48" customHeight="1" x14ac:dyDescent="0.25">
      <c r="A166" s="352" t="s">
        <v>201</v>
      </c>
      <c r="B166" s="307" t="s">
        <v>80</v>
      </c>
      <c r="C166" s="463" t="s">
        <v>45</v>
      </c>
      <c r="D166" s="463" t="s">
        <v>62</v>
      </c>
      <c r="E166" s="463" t="s">
        <v>46</v>
      </c>
      <c r="F166" s="463" t="s">
        <v>46</v>
      </c>
      <c r="G166" s="463" t="s">
        <v>46</v>
      </c>
      <c r="H166" s="463" t="s">
        <v>46</v>
      </c>
      <c r="I166" s="469">
        <f t="shared" si="44"/>
        <v>0</v>
      </c>
      <c r="J166" s="470">
        <v>0</v>
      </c>
      <c r="K166" s="462">
        <v>0</v>
      </c>
      <c r="L166" s="463">
        <v>0</v>
      </c>
      <c r="M166" s="463">
        <v>0</v>
      </c>
      <c r="N166" s="480">
        <v>0</v>
      </c>
    </row>
    <row r="167" spans="1:50" ht="64.900000000000006" customHeight="1" x14ac:dyDescent="0.25">
      <c r="A167" s="352" t="s">
        <v>202</v>
      </c>
      <c r="B167" s="307" t="s">
        <v>81</v>
      </c>
      <c r="C167" s="463" t="s">
        <v>45</v>
      </c>
      <c r="D167" s="463" t="s">
        <v>62</v>
      </c>
      <c r="E167" s="463" t="s">
        <v>46</v>
      </c>
      <c r="F167" s="463" t="s">
        <v>46</v>
      </c>
      <c r="G167" s="463" t="s">
        <v>46</v>
      </c>
      <c r="H167" s="463" t="s">
        <v>46</v>
      </c>
      <c r="I167" s="469">
        <f t="shared" si="44"/>
        <v>0</v>
      </c>
      <c r="J167" s="470">
        <v>0</v>
      </c>
      <c r="K167" s="462">
        <v>0</v>
      </c>
      <c r="L167" s="463">
        <v>0</v>
      </c>
      <c r="M167" s="463">
        <v>0</v>
      </c>
      <c r="N167" s="480">
        <v>0</v>
      </c>
    </row>
    <row r="168" spans="1:50" ht="17.25" customHeight="1" x14ac:dyDescent="0.25">
      <c r="A168" s="390"/>
      <c r="B168" s="391"/>
      <c r="C168" s="390"/>
      <c r="D168" s="390"/>
      <c r="E168" s="390"/>
      <c r="F168" s="390"/>
      <c r="G168" s="390"/>
      <c r="H168" s="390"/>
      <c r="I168" s="392"/>
      <c r="J168" s="393"/>
      <c r="K168" s="394"/>
      <c r="L168" s="390"/>
      <c r="M168" s="390"/>
      <c r="N168" s="390"/>
    </row>
    <row r="169" spans="1:50" ht="47.25" customHeight="1" x14ac:dyDescent="0.25">
      <c r="A169" s="470" t="s">
        <v>203</v>
      </c>
      <c r="B169" s="395" t="s">
        <v>82</v>
      </c>
      <c r="C169" s="490" t="s">
        <v>83</v>
      </c>
      <c r="D169" s="490" t="s">
        <v>12</v>
      </c>
      <c r="E169" s="470" t="s">
        <v>132</v>
      </c>
      <c r="F169" s="470" t="s">
        <v>136</v>
      </c>
      <c r="G169" s="470" t="s">
        <v>233</v>
      </c>
      <c r="H169" s="361">
        <v>611</v>
      </c>
      <c r="I169" s="397">
        <f>J169+K169+L169+M169</f>
        <v>0</v>
      </c>
      <c r="J169" s="358">
        <v>0</v>
      </c>
      <c r="K169" s="347">
        <v>0</v>
      </c>
      <c r="L169" s="358">
        <v>0</v>
      </c>
      <c r="M169" s="358">
        <v>0</v>
      </c>
      <c r="N169" s="480">
        <v>0</v>
      </c>
    </row>
    <row r="170" spans="1:50" ht="20.45" customHeight="1" x14ac:dyDescent="0.25">
      <c r="A170" s="561" t="s">
        <v>204</v>
      </c>
      <c r="B170" s="571" t="s">
        <v>84</v>
      </c>
      <c r="C170" s="574" t="s">
        <v>45</v>
      </c>
      <c r="D170" s="490" t="s">
        <v>11</v>
      </c>
      <c r="E170" s="490"/>
      <c r="F170" s="490"/>
      <c r="G170" s="490"/>
      <c r="H170" s="398"/>
      <c r="I170" s="399">
        <f>J170+K170+L170+M170+N170</f>
        <v>15330.300000000001</v>
      </c>
      <c r="J170" s="400">
        <f t="shared" ref="J170:K170" si="45">J171+J172+J174+J173</f>
        <v>3122.9</v>
      </c>
      <c r="K170" s="400">
        <f t="shared" si="45"/>
        <v>3190.7999999999997</v>
      </c>
      <c r="L170" s="400">
        <f>L171+L172+L174+L173</f>
        <v>2939</v>
      </c>
      <c r="M170" s="400">
        <f t="shared" ref="M170:N170" si="46">M171+M172+M174+M173</f>
        <v>3013.6</v>
      </c>
      <c r="N170" s="400">
        <f t="shared" si="46"/>
        <v>3064</v>
      </c>
      <c r="O170" s="280"/>
      <c r="P170" s="274"/>
    </row>
    <row r="171" spans="1:50" ht="18.75" customHeight="1" x14ac:dyDescent="0.25">
      <c r="A171" s="570"/>
      <c r="B171" s="572"/>
      <c r="C171" s="574"/>
      <c r="D171" s="561" t="s">
        <v>12</v>
      </c>
      <c r="E171" s="489" t="s">
        <v>132</v>
      </c>
      <c r="F171" s="454" t="s">
        <v>137</v>
      </c>
      <c r="G171" s="470" t="s">
        <v>234</v>
      </c>
      <c r="H171" s="361">
        <v>244</v>
      </c>
      <c r="I171" s="399">
        <f t="shared" ref="I171:I178" si="47">J171+K171+L171+M171+N171</f>
        <v>3047.3999999999996</v>
      </c>
      <c r="J171" s="346">
        <v>672.6</v>
      </c>
      <c r="K171" s="497">
        <v>591.9</v>
      </c>
      <c r="L171" s="346">
        <v>594.29999999999995</v>
      </c>
      <c r="M171" s="346">
        <v>594.29999999999995</v>
      </c>
      <c r="N171" s="346">
        <v>594.29999999999995</v>
      </c>
      <c r="O171" s="276"/>
      <c r="P171" s="284"/>
    </row>
    <row r="172" spans="1:50" ht="18" customHeight="1" x14ac:dyDescent="0.25">
      <c r="A172" s="570"/>
      <c r="B172" s="572"/>
      <c r="C172" s="574"/>
      <c r="D172" s="570"/>
      <c r="E172" s="470" t="s">
        <v>132</v>
      </c>
      <c r="F172" s="401" t="s">
        <v>138</v>
      </c>
      <c r="G172" s="470" t="s">
        <v>234</v>
      </c>
      <c r="H172" s="361">
        <v>612</v>
      </c>
      <c r="I172" s="399">
        <f t="shared" si="47"/>
        <v>3571.2</v>
      </c>
      <c r="J172" s="346">
        <v>1815.4</v>
      </c>
      <c r="K172" s="344">
        <v>1755.8</v>
      </c>
      <c r="L172" s="346">
        <v>0</v>
      </c>
      <c r="M172" s="346">
        <v>0</v>
      </c>
      <c r="N172" s="349">
        <v>0</v>
      </c>
      <c r="O172" s="276"/>
    </row>
    <row r="173" spans="1:50" ht="18" customHeight="1" x14ac:dyDescent="0.25">
      <c r="A173" s="570"/>
      <c r="B173" s="572"/>
      <c r="C173" s="574"/>
      <c r="D173" s="562"/>
      <c r="E173" s="361">
        <v>907</v>
      </c>
      <c r="F173" s="402" t="s">
        <v>134</v>
      </c>
      <c r="G173" s="470" t="s">
        <v>234</v>
      </c>
      <c r="H173" s="361">
        <v>612</v>
      </c>
      <c r="I173" s="399">
        <f t="shared" si="47"/>
        <v>4500</v>
      </c>
      <c r="J173" s="346">
        <v>0</v>
      </c>
      <c r="K173" s="346">
        <v>0</v>
      </c>
      <c r="L173" s="346">
        <v>1500</v>
      </c>
      <c r="M173" s="346">
        <v>1500</v>
      </c>
      <c r="N173" s="349">
        <v>1500</v>
      </c>
      <c r="O173" s="276"/>
      <c r="P173" s="2" t="s">
        <v>333</v>
      </c>
    </row>
    <row r="174" spans="1:50" ht="27.75" customHeight="1" x14ac:dyDescent="0.25">
      <c r="A174" s="570"/>
      <c r="B174" s="572"/>
      <c r="C174" s="574"/>
      <c r="D174" s="490" t="s">
        <v>13</v>
      </c>
      <c r="E174" s="361">
        <v>907</v>
      </c>
      <c r="F174" s="314" t="s">
        <v>137</v>
      </c>
      <c r="G174" s="403" t="s">
        <v>289</v>
      </c>
      <c r="H174" s="361">
        <v>244</v>
      </c>
      <c r="I174" s="399">
        <f t="shared" si="47"/>
        <v>4211.7</v>
      </c>
      <c r="J174" s="346">
        <v>634.9</v>
      </c>
      <c r="K174" s="344">
        <v>843.1</v>
      </c>
      <c r="L174" s="346">
        <v>844.7</v>
      </c>
      <c r="M174" s="346">
        <v>919.3</v>
      </c>
      <c r="N174" s="349">
        <v>969.7</v>
      </c>
      <c r="O174" s="276"/>
      <c r="P174" s="284"/>
    </row>
    <row r="175" spans="1:50" s="4" customFormat="1" ht="27.75" customHeight="1" x14ac:dyDescent="0.25">
      <c r="A175" s="570"/>
      <c r="B175" s="572"/>
      <c r="C175" s="575" t="s">
        <v>239</v>
      </c>
      <c r="D175" s="404" t="s">
        <v>11</v>
      </c>
      <c r="E175" s="470"/>
      <c r="F175" s="470"/>
      <c r="G175" s="483"/>
      <c r="H175" s="361"/>
      <c r="I175" s="399">
        <f t="shared" si="47"/>
        <v>6642</v>
      </c>
      <c r="J175" s="405">
        <f t="shared" ref="J175:K175" si="48">J176+J177+J179+J178</f>
        <v>0</v>
      </c>
      <c r="K175" s="405">
        <f t="shared" si="48"/>
        <v>1527</v>
      </c>
      <c r="L175" s="457">
        <f>L176+L177+L179+L178</f>
        <v>1705</v>
      </c>
      <c r="M175" s="457">
        <f t="shared" ref="M175:N175" si="49">M176+M177+M179+M178</f>
        <v>1705</v>
      </c>
      <c r="N175" s="457">
        <f t="shared" si="49"/>
        <v>1705</v>
      </c>
      <c r="O175" s="276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s="4" customFormat="1" ht="21.75" customHeight="1" x14ac:dyDescent="0.25">
      <c r="A176" s="570"/>
      <c r="B176" s="572"/>
      <c r="C176" s="576"/>
      <c r="D176" s="490" t="s">
        <v>12</v>
      </c>
      <c r="E176" s="489" t="s">
        <v>238</v>
      </c>
      <c r="F176" s="454" t="s">
        <v>137</v>
      </c>
      <c r="G176" s="483" t="s">
        <v>234</v>
      </c>
      <c r="H176" s="361">
        <v>244</v>
      </c>
      <c r="I176" s="399">
        <f t="shared" si="47"/>
        <v>798</v>
      </c>
      <c r="J176" s="358">
        <v>0</v>
      </c>
      <c r="K176" s="495">
        <v>183</v>
      </c>
      <c r="L176" s="452">
        <v>205</v>
      </c>
      <c r="M176" s="452">
        <v>205</v>
      </c>
      <c r="N176" s="455">
        <v>205</v>
      </c>
      <c r="O176" s="276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s="4" customFormat="1" ht="27" customHeight="1" x14ac:dyDescent="0.25">
      <c r="A177" s="570"/>
      <c r="B177" s="572"/>
      <c r="C177" s="576"/>
      <c r="D177" s="490" t="s">
        <v>12</v>
      </c>
      <c r="E177" s="458">
        <v>913</v>
      </c>
      <c r="F177" s="459" t="s">
        <v>138</v>
      </c>
      <c r="G177" s="483" t="s">
        <v>234</v>
      </c>
      <c r="H177" s="409">
        <v>612</v>
      </c>
      <c r="I177" s="399">
        <f t="shared" si="47"/>
        <v>1344</v>
      </c>
      <c r="J177" s="358">
        <v>0</v>
      </c>
      <c r="K177" s="495">
        <v>1344</v>
      </c>
      <c r="L177" s="452"/>
      <c r="M177" s="452"/>
      <c r="N177" s="453"/>
      <c r="O177" s="281"/>
      <c r="P177" s="271"/>
      <c r="Q177" s="271"/>
      <c r="R177" s="271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s="4" customFormat="1" ht="27" customHeight="1" x14ac:dyDescent="0.25">
      <c r="A178" s="570"/>
      <c r="B178" s="572"/>
      <c r="C178" s="576"/>
      <c r="D178" s="490" t="s">
        <v>12</v>
      </c>
      <c r="E178" s="361">
        <v>913</v>
      </c>
      <c r="F178" s="408" t="s">
        <v>134</v>
      </c>
      <c r="G178" s="483" t="s">
        <v>234</v>
      </c>
      <c r="H178" s="409">
        <v>612</v>
      </c>
      <c r="I178" s="399">
        <f t="shared" si="47"/>
        <v>4500</v>
      </c>
      <c r="J178" s="358">
        <v>0</v>
      </c>
      <c r="K178" s="406">
        <v>0</v>
      </c>
      <c r="L178" s="407">
        <v>1500</v>
      </c>
      <c r="M178" s="407">
        <v>1500</v>
      </c>
      <c r="N178" s="453">
        <v>1500</v>
      </c>
      <c r="O178" s="281"/>
      <c r="P178" s="271"/>
      <c r="Q178" s="271"/>
      <c r="R178" s="271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s="4" customFormat="1" ht="21.75" customHeight="1" x14ac:dyDescent="0.25">
      <c r="A179" s="562"/>
      <c r="B179" s="573"/>
      <c r="C179" s="577"/>
      <c r="D179" s="490" t="s">
        <v>12</v>
      </c>
      <c r="E179" s="361">
        <v>913</v>
      </c>
      <c r="F179" s="447" t="s">
        <v>137</v>
      </c>
      <c r="G179" s="483" t="s">
        <v>234</v>
      </c>
      <c r="H179" s="409">
        <v>612</v>
      </c>
      <c r="I179" s="399">
        <f>J179+K179+L179+M179+N179</f>
        <v>0</v>
      </c>
      <c r="J179" s="358">
        <v>0</v>
      </c>
      <c r="K179" s="406">
        <v>0</v>
      </c>
      <c r="L179" s="407"/>
      <c r="M179" s="407"/>
      <c r="N179" s="410"/>
      <c r="O179" s="281"/>
      <c r="P179" s="271"/>
      <c r="Q179" s="271"/>
      <c r="R179" s="271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s="4" customFormat="1" ht="21" customHeight="1" x14ac:dyDescent="0.25">
      <c r="A180" s="589" t="s">
        <v>205</v>
      </c>
      <c r="B180" s="590" t="s">
        <v>141</v>
      </c>
      <c r="C180" s="574" t="s">
        <v>306</v>
      </c>
      <c r="D180" s="490" t="s">
        <v>11</v>
      </c>
      <c r="E180" s="470"/>
      <c r="F180" s="470"/>
      <c r="G180" s="315"/>
      <c r="H180" s="343">
        <v>612</v>
      </c>
      <c r="I180" s="399">
        <f t="shared" ref="I180:I181" si="50">J180+K180+L180+M180+N180</f>
        <v>0</v>
      </c>
      <c r="J180" s="470">
        <f t="shared" ref="J180:M180" si="51">J181+J182</f>
        <v>0</v>
      </c>
      <c r="K180" s="317">
        <f t="shared" si="51"/>
        <v>0</v>
      </c>
      <c r="L180" s="482">
        <f t="shared" si="51"/>
        <v>0</v>
      </c>
      <c r="M180" s="482">
        <f t="shared" si="51"/>
        <v>0</v>
      </c>
      <c r="N180" s="480">
        <v>0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s="4" customFormat="1" ht="42" customHeight="1" x14ac:dyDescent="0.25">
      <c r="A181" s="589"/>
      <c r="B181" s="590"/>
      <c r="C181" s="574"/>
      <c r="D181" s="490" t="s">
        <v>12</v>
      </c>
      <c r="E181" s="494" t="s">
        <v>307</v>
      </c>
      <c r="F181" s="494" t="s">
        <v>135</v>
      </c>
      <c r="G181" s="478" t="s">
        <v>292</v>
      </c>
      <c r="H181" s="343" t="s">
        <v>293</v>
      </c>
      <c r="I181" s="399">
        <f t="shared" si="50"/>
        <v>0</v>
      </c>
      <c r="J181" s="482">
        <v>0</v>
      </c>
      <c r="K181" s="317">
        <v>0</v>
      </c>
      <c r="L181" s="482">
        <v>0</v>
      </c>
      <c r="M181" s="482">
        <v>0</v>
      </c>
      <c r="N181" s="480">
        <v>0</v>
      </c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s="4" customFormat="1" ht="67.5" customHeight="1" x14ac:dyDescent="0.25">
      <c r="A182" s="589"/>
      <c r="B182" s="590"/>
      <c r="C182" s="574"/>
      <c r="D182" s="490" t="s">
        <v>13</v>
      </c>
      <c r="E182" s="494" t="s">
        <v>307</v>
      </c>
      <c r="F182" s="494" t="s">
        <v>135</v>
      </c>
      <c r="G182" s="482" t="s">
        <v>294</v>
      </c>
      <c r="H182" s="343">
        <v>410</v>
      </c>
      <c r="I182" s="399">
        <f>J182+K182+L182+M182+N182</f>
        <v>0</v>
      </c>
      <c r="J182" s="482">
        <v>0</v>
      </c>
      <c r="K182" s="317">
        <v>0</v>
      </c>
      <c r="L182" s="482">
        <v>0</v>
      </c>
      <c r="M182" s="482">
        <v>0</v>
      </c>
      <c r="N182" s="480">
        <v>0</v>
      </c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s="4" customFormat="1" ht="12" customHeight="1" x14ac:dyDescent="0.25">
      <c r="A183" s="586">
        <v>8</v>
      </c>
      <c r="B183" s="591" t="s">
        <v>240</v>
      </c>
      <c r="C183" s="561" t="s">
        <v>49</v>
      </c>
      <c r="D183" s="490" t="s">
        <v>11</v>
      </c>
      <c r="E183" s="403" t="s">
        <v>132</v>
      </c>
      <c r="F183" s="403"/>
      <c r="G183" s="403"/>
      <c r="H183" s="403"/>
      <c r="I183" s="399">
        <f t="shared" ref="I183:I205" si="52">J183+K183+L183+M183+N183</f>
        <v>215214.80000000002</v>
      </c>
      <c r="J183" s="412">
        <f t="shared" ref="J183:K183" si="53">J184+J185</f>
        <v>44941.599999999999</v>
      </c>
      <c r="K183" s="412">
        <f t="shared" si="53"/>
        <v>48658.3</v>
      </c>
      <c r="L183" s="412">
        <f>L184+L185</f>
        <v>29386.3</v>
      </c>
      <c r="M183" s="412">
        <f>M184+M185</f>
        <v>54604.5</v>
      </c>
      <c r="N183" s="412">
        <f>N184+N185</f>
        <v>37624.1</v>
      </c>
      <c r="O183" s="276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s="4" customFormat="1" ht="12" customHeight="1" x14ac:dyDescent="0.25">
      <c r="A184" s="587"/>
      <c r="B184" s="592"/>
      <c r="C184" s="570"/>
      <c r="D184" s="490" t="s">
        <v>13</v>
      </c>
      <c r="E184" s="403" t="s">
        <v>132</v>
      </c>
      <c r="F184" s="403"/>
      <c r="G184" s="403"/>
      <c r="H184" s="403"/>
      <c r="I184" s="399">
        <f t="shared" si="52"/>
        <v>215214.80000000002</v>
      </c>
      <c r="J184" s="390">
        <f>J186+J187+J188+J189+J190</f>
        <v>44941.599999999999</v>
      </c>
      <c r="K184" s="390">
        <f t="shared" ref="K184:N184" si="54">K186+K187+K188+K189+K190</f>
        <v>48658.3</v>
      </c>
      <c r="L184" s="390">
        <f t="shared" si="54"/>
        <v>29386.3</v>
      </c>
      <c r="M184" s="390">
        <f t="shared" si="54"/>
        <v>54604.5</v>
      </c>
      <c r="N184" s="390">
        <f t="shared" si="54"/>
        <v>37624.1</v>
      </c>
      <c r="O184" s="276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s="4" customFormat="1" ht="27.75" customHeight="1" x14ac:dyDescent="0.25">
      <c r="A185" s="588"/>
      <c r="B185" s="593"/>
      <c r="C185" s="562"/>
      <c r="D185" s="413" t="s">
        <v>273</v>
      </c>
      <c r="E185" s="487" t="s">
        <v>132</v>
      </c>
      <c r="F185" s="403"/>
      <c r="G185" s="403"/>
      <c r="H185" s="403"/>
      <c r="I185" s="399">
        <f t="shared" si="52"/>
        <v>0</v>
      </c>
      <c r="J185" s="415">
        <v>0</v>
      </c>
      <c r="K185" s="415">
        <v>0</v>
      </c>
      <c r="L185" s="390">
        <f>L193</f>
        <v>0</v>
      </c>
      <c r="M185" s="390">
        <f>M193</f>
        <v>0</v>
      </c>
      <c r="N185" s="390">
        <f>N193</f>
        <v>0</v>
      </c>
      <c r="O185" s="276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s="4" customFormat="1" ht="15" customHeight="1" x14ac:dyDescent="0.25">
      <c r="A186" s="580" t="s">
        <v>264</v>
      </c>
      <c r="B186" s="583" t="s">
        <v>241</v>
      </c>
      <c r="C186" s="553" t="s">
        <v>49</v>
      </c>
      <c r="D186" s="561" t="s">
        <v>13</v>
      </c>
      <c r="E186" s="586" t="s">
        <v>132</v>
      </c>
      <c r="F186" s="498" t="s">
        <v>134</v>
      </c>
      <c r="G186" s="403" t="s">
        <v>242</v>
      </c>
      <c r="H186" s="403" t="s">
        <v>243</v>
      </c>
      <c r="I186" s="399">
        <f t="shared" si="52"/>
        <v>14162.199999999999</v>
      </c>
      <c r="J186" s="416">
        <v>2060.5</v>
      </c>
      <c r="K186" s="501">
        <v>2303.8000000000002</v>
      </c>
      <c r="L186" s="470">
        <v>3303.2</v>
      </c>
      <c r="M186" s="470">
        <v>3263.3</v>
      </c>
      <c r="N186" s="417">
        <v>3231.4</v>
      </c>
      <c r="O186" s="276"/>
      <c r="P186" s="284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s="4" customFormat="1" ht="15" customHeight="1" x14ac:dyDescent="0.25">
      <c r="A187" s="581"/>
      <c r="B187" s="584"/>
      <c r="C187" s="554"/>
      <c r="D187" s="570"/>
      <c r="E187" s="587"/>
      <c r="F187" s="498" t="s">
        <v>134</v>
      </c>
      <c r="G187" s="403" t="s">
        <v>242</v>
      </c>
      <c r="H187" s="403" t="s">
        <v>244</v>
      </c>
      <c r="I187" s="399">
        <f t="shared" si="52"/>
        <v>7075.4</v>
      </c>
      <c r="J187" s="416">
        <v>1367.2</v>
      </c>
      <c r="K187" s="501">
        <v>1345.2</v>
      </c>
      <c r="L187" s="470">
        <v>1417.1</v>
      </c>
      <c r="M187" s="470">
        <v>1457</v>
      </c>
      <c r="N187" s="417">
        <v>1488.9</v>
      </c>
      <c r="O187" s="276"/>
      <c r="P187" s="284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s="4" customFormat="1" ht="27.75" customHeight="1" x14ac:dyDescent="0.25">
      <c r="A188" s="582"/>
      <c r="B188" s="585"/>
      <c r="C188" s="555"/>
      <c r="D188" s="562"/>
      <c r="E188" s="588"/>
      <c r="F188" s="500" t="s">
        <v>245</v>
      </c>
      <c r="G188" s="403" t="s">
        <v>242</v>
      </c>
      <c r="H188" s="403" t="s">
        <v>280</v>
      </c>
      <c r="I188" s="399">
        <f t="shared" si="52"/>
        <v>54527.7</v>
      </c>
      <c r="J188" s="417">
        <v>11672.7</v>
      </c>
      <c r="K188" s="499">
        <f>11401.5+100</f>
        <v>11501.5</v>
      </c>
      <c r="L188" s="470">
        <v>8068.5</v>
      </c>
      <c r="M188" s="470">
        <v>15352.5</v>
      </c>
      <c r="N188" s="417">
        <v>7932.5</v>
      </c>
      <c r="O188" s="276"/>
      <c r="P188" s="284">
        <v>100</v>
      </c>
      <c r="Q188" s="2" t="s">
        <v>344</v>
      </c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s="4" customFormat="1" ht="28.5" customHeight="1" x14ac:dyDescent="0.25">
      <c r="A189" s="580" t="s">
        <v>265</v>
      </c>
      <c r="B189" s="583" t="s">
        <v>246</v>
      </c>
      <c r="C189" s="561" t="s">
        <v>49</v>
      </c>
      <c r="D189" s="490" t="s">
        <v>13</v>
      </c>
      <c r="E189" s="403" t="s">
        <v>132</v>
      </c>
      <c r="F189" s="498" t="s">
        <v>245</v>
      </c>
      <c r="G189" s="403" t="s">
        <v>242</v>
      </c>
      <c r="H189" s="403" t="s">
        <v>279</v>
      </c>
      <c r="I189" s="399">
        <f t="shared" si="52"/>
        <v>125544</v>
      </c>
      <c r="J189" s="417">
        <v>23025.599999999999</v>
      </c>
      <c r="K189" s="499">
        <v>26417.9</v>
      </c>
      <c r="L189" s="470">
        <v>16597.5</v>
      </c>
      <c r="M189" s="470">
        <v>34531.699999999997</v>
      </c>
      <c r="N189" s="417">
        <v>24971.3</v>
      </c>
      <c r="O189" s="276"/>
      <c r="P189" s="284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s="4" customFormat="1" ht="27" customHeight="1" x14ac:dyDescent="0.25">
      <c r="A190" s="581"/>
      <c r="B190" s="584"/>
      <c r="C190" s="570"/>
      <c r="D190" s="490" t="s">
        <v>13</v>
      </c>
      <c r="E190" s="403" t="s">
        <v>132</v>
      </c>
      <c r="F190" s="498" t="s">
        <v>245</v>
      </c>
      <c r="G190" s="403" t="s">
        <v>242</v>
      </c>
      <c r="H190" s="403" t="s">
        <v>326</v>
      </c>
      <c r="I190" s="399">
        <f t="shared" si="52"/>
        <v>13905.5</v>
      </c>
      <c r="J190" s="417">
        <v>6815.6</v>
      </c>
      <c r="K190" s="499">
        <v>7089.9</v>
      </c>
      <c r="L190" s="470"/>
      <c r="M190" s="470"/>
      <c r="N190" s="417"/>
      <c r="O190" s="276"/>
      <c r="P190" s="284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s="4" customFormat="1" ht="30" customHeight="1" x14ac:dyDescent="0.25">
      <c r="A191" s="581"/>
      <c r="B191" s="584"/>
      <c r="C191" s="570"/>
      <c r="D191" s="490" t="s">
        <v>13</v>
      </c>
      <c r="E191" s="403" t="s">
        <v>132</v>
      </c>
      <c r="F191" s="403" t="s">
        <v>245</v>
      </c>
      <c r="G191" s="403" t="s">
        <v>284</v>
      </c>
      <c r="H191" s="403" t="s">
        <v>279</v>
      </c>
      <c r="I191" s="399">
        <f t="shared" si="52"/>
        <v>0</v>
      </c>
      <c r="J191" s="417">
        <v>0</v>
      </c>
      <c r="K191" s="417">
        <v>0</v>
      </c>
      <c r="L191" s="417">
        <v>0</v>
      </c>
      <c r="M191" s="417">
        <v>0</v>
      </c>
      <c r="N191" s="417">
        <v>0</v>
      </c>
      <c r="O191" s="276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s="4" customFormat="1" ht="29.25" customHeight="1" x14ac:dyDescent="0.25">
      <c r="A192" s="581"/>
      <c r="B192" s="584"/>
      <c r="C192" s="570"/>
      <c r="D192" s="419" t="s">
        <v>273</v>
      </c>
      <c r="E192" s="403" t="s">
        <v>132</v>
      </c>
      <c r="F192" s="403" t="s">
        <v>245</v>
      </c>
      <c r="G192" s="403" t="s">
        <v>284</v>
      </c>
      <c r="H192" s="403" t="s">
        <v>279</v>
      </c>
      <c r="I192" s="399">
        <f t="shared" si="52"/>
        <v>0</v>
      </c>
      <c r="J192" s="417">
        <v>0</v>
      </c>
      <c r="K192" s="417">
        <v>0</v>
      </c>
      <c r="L192" s="417">
        <v>0</v>
      </c>
      <c r="M192" s="417">
        <v>0</v>
      </c>
      <c r="N192" s="417">
        <v>0</v>
      </c>
      <c r="O192" s="276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s="4" customFormat="1" ht="23.25" customHeight="1" x14ac:dyDescent="0.25">
      <c r="A193" s="582"/>
      <c r="B193" s="585"/>
      <c r="C193" s="562"/>
      <c r="D193" s="419" t="s">
        <v>273</v>
      </c>
      <c r="E193" s="403" t="s">
        <v>132</v>
      </c>
      <c r="F193" s="403" t="s">
        <v>245</v>
      </c>
      <c r="G193" s="330" t="s">
        <v>266</v>
      </c>
      <c r="H193" s="403" t="s">
        <v>279</v>
      </c>
      <c r="I193" s="399">
        <f t="shared" si="52"/>
        <v>0</v>
      </c>
      <c r="J193" s="417">
        <v>0</v>
      </c>
      <c r="K193" s="417">
        <v>0</v>
      </c>
      <c r="L193" s="417">
        <v>0</v>
      </c>
      <c r="M193" s="417">
        <v>0</v>
      </c>
      <c r="N193" s="417">
        <v>0</v>
      </c>
      <c r="O193" s="276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s="4" customFormat="1" ht="15" customHeight="1" x14ac:dyDescent="0.25">
      <c r="A194" s="594">
        <v>9</v>
      </c>
      <c r="B194" s="595" t="s">
        <v>247</v>
      </c>
      <c r="C194" s="574" t="s">
        <v>49</v>
      </c>
      <c r="D194" s="490" t="s">
        <v>11</v>
      </c>
      <c r="E194" s="403" t="s">
        <v>132</v>
      </c>
      <c r="F194" s="403" t="s">
        <v>134</v>
      </c>
      <c r="G194" s="403"/>
      <c r="H194" s="403"/>
      <c r="I194" s="399">
        <f t="shared" si="52"/>
        <v>170923</v>
      </c>
      <c r="J194" s="460">
        <f>J195+J196</f>
        <v>33440.699999999997</v>
      </c>
      <c r="K194" s="460">
        <f t="shared" ref="K194:N194" si="55">K195+K196</f>
        <v>36018.799999999996</v>
      </c>
      <c r="L194" s="460">
        <f t="shared" si="55"/>
        <v>38326.800000000003</v>
      </c>
      <c r="M194" s="460">
        <f t="shared" si="55"/>
        <v>31137.699999999997</v>
      </c>
      <c r="N194" s="460">
        <f t="shared" si="55"/>
        <v>31999</v>
      </c>
      <c r="O194" s="279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s="4" customFormat="1" ht="15" customHeight="1" x14ac:dyDescent="0.25">
      <c r="A195" s="594"/>
      <c r="B195" s="595"/>
      <c r="C195" s="574"/>
      <c r="D195" s="490" t="s">
        <v>13</v>
      </c>
      <c r="E195" s="403" t="s">
        <v>132</v>
      </c>
      <c r="F195" s="403" t="s">
        <v>134</v>
      </c>
      <c r="G195" s="403"/>
      <c r="H195" s="403"/>
      <c r="I195" s="399">
        <f t="shared" si="52"/>
        <v>181.6</v>
      </c>
      <c r="J195" s="470">
        <f>J203</f>
        <v>111.6</v>
      </c>
      <c r="K195" s="470">
        <f>K203</f>
        <v>70</v>
      </c>
      <c r="L195" s="470">
        <f>L203</f>
        <v>0</v>
      </c>
      <c r="M195" s="470">
        <f>M203</f>
        <v>0</v>
      </c>
      <c r="N195" s="470">
        <f>N203</f>
        <v>0</v>
      </c>
      <c r="O195" s="279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s="4" customFormat="1" ht="33" customHeight="1" x14ac:dyDescent="0.25">
      <c r="A196" s="594"/>
      <c r="B196" s="595"/>
      <c r="C196" s="574"/>
      <c r="D196" s="490" t="s">
        <v>12</v>
      </c>
      <c r="E196" s="403" t="s">
        <v>132</v>
      </c>
      <c r="F196" s="403" t="s">
        <v>134</v>
      </c>
      <c r="G196" s="403"/>
      <c r="H196" s="403"/>
      <c r="I196" s="399">
        <f t="shared" si="52"/>
        <v>170741.4</v>
      </c>
      <c r="J196" s="470">
        <f>J197+J198+J199+J200+J201+J202+J204+J205+J206</f>
        <v>33329.1</v>
      </c>
      <c r="K196" s="470">
        <f>K197+K198+K199+K200+K201+K202+K204+K205+K206</f>
        <v>35948.799999999996</v>
      </c>
      <c r="L196" s="470">
        <f t="shared" ref="L196:N196" si="56">L197+L198+L199+L200+L201+L202+L204+L205+L206</f>
        <v>38326.800000000003</v>
      </c>
      <c r="M196" s="470">
        <f t="shared" si="56"/>
        <v>31137.699999999997</v>
      </c>
      <c r="N196" s="470">
        <f t="shared" si="56"/>
        <v>31999</v>
      </c>
      <c r="O196" s="279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s="4" customFormat="1" ht="15" customHeight="1" x14ac:dyDescent="0.25">
      <c r="A197" s="580" t="s">
        <v>268</v>
      </c>
      <c r="B197" s="583" t="s">
        <v>248</v>
      </c>
      <c r="C197" s="553" t="s">
        <v>49</v>
      </c>
      <c r="D197" s="490" t="s">
        <v>12</v>
      </c>
      <c r="E197" s="403" t="s">
        <v>132</v>
      </c>
      <c r="F197" s="498" t="s">
        <v>134</v>
      </c>
      <c r="G197" s="403" t="s">
        <v>249</v>
      </c>
      <c r="H197" s="403" t="s">
        <v>243</v>
      </c>
      <c r="I197" s="399">
        <f t="shared" si="52"/>
        <v>45387.9</v>
      </c>
      <c r="J197" s="416">
        <v>9361</v>
      </c>
      <c r="K197" s="502">
        <v>9868.9</v>
      </c>
      <c r="L197" s="484">
        <v>10858.2</v>
      </c>
      <c r="M197" s="484">
        <v>7578.3</v>
      </c>
      <c r="N197" s="417">
        <v>7721.5</v>
      </c>
      <c r="O197" s="279"/>
      <c r="P197" s="284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s="4" customFormat="1" ht="15" customHeight="1" x14ac:dyDescent="0.25">
      <c r="A198" s="581"/>
      <c r="B198" s="584"/>
      <c r="C198" s="554"/>
      <c r="D198" s="490" t="s">
        <v>12</v>
      </c>
      <c r="E198" s="403" t="s">
        <v>132</v>
      </c>
      <c r="F198" s="498" t="s">
        <v>134</v>
      </c>
      <c r="G198" s="403" t="s">
        <v>249</v>
      </c>
      <c r="H198" s="403" t="s">
        <v>244</v>
      </c>
      <c r="I198" s="399">
        <f t="shared" si="52"/>
        <v>0</v>
      </c>
      <c r="J198" s="416">
        <v>0</v>
      </c>
      <c r="K198" s="502">
        <v>0</v>
      </c>
      <c r="L198" s="484">
        <v>0</v>
      </c>
      <c r="M198" s="484">
        <v>0</v>
      </c>
      <c r="N198" s="417">
        <v>0</v>
      </c>
      <c r="O198" s="279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s="4" customFormat="1" ht="21" customHeight="1" x14ac:dyDescent="0.25">
      <c r="A199" s="582"/>
      <c r="B199" s="585"/>
      <c r="C199" s="555"/>
      <c r="D199" s="490" t="s">
        <v>12</v>
      </c>
      <c r="E199" s="403" t="s">
        <v>132</v>
      </c>
      <c r="F199" s="498" t="s">
        <v>134</v>
      </c>
      <c r="G199" s="403" t="s">
        <v>249</v>
      </c>
      <c r="H199" s="403" t="s">
        <v>250</v>
      </c>
      <c r="I199" s="399">
        <f t="shared" si="52"/>
        <v>43.7</v>
      </c>
      <c r="J199" s="417">
        <v>1</v>
      </c>
      <c r="K199" s="503">
        <v>30.9</v>
      </c>
      <c r="L199" s="417">
        <v>11.8</v>
      </c>
      <c r="M199" s="417">
        <v>0</v>
      </c>
      <c r="N199" s="417">
        <v>0</v>
      </c>
      <c r="O199" s="279"/>
      <c r="P199" s="284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s="4" customFormat="1" ht="21" customHeight="1" x14ac:dyDescent="0.25">
      <c r="A200" s="580" t="s">
        <v>269</v>
      </c>
      <c r="B200" s="583" t="s">
        <v>251</v>
      </c>
      <c r="C200" s="561" t="s">
        <v>49</v>
      </c>
      <c r="D200" s="490" t="s">
        <v>12</v>
      </c>
      <c r="E200" s="403" t="s">
        <v>132</v>
      </c>
      <c r="F200" s="498" t="s">
        <v>134</v>
      </c>
      <c r="G200" s="403" t="s">
        <v>252</v>
      </c>
      <c r="H200" s="403" t="s">
        <v>243</v>
      </c>
      <c r="I200" s="399">
        <f t="shared" si="52"/>
        <v>72928.5</v>
      </c>
      <c r="J200" s="417">
        <v>13868.7</v>
      </c>
      <c r="K200" s="503">
        <v>14981.8</v>
      </c>
      <c r="L200" s="470">
        <v>15579.9</v>
      </c>
      <c r="M200" s="470">
        <v>14165.7</v>
      </c>
      <c r="N200" s="417">
        <v>14332.4</v>
      </c>
      <c r="O200" s="279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s="4" customFormat="1" ht="32.25" customHeight="1" x14ac:dyDescent="0.25">
      <c r="A201" s="581"/>
      <c r="B201" s="584"/>
      <c r="C201" s="570"/>
      <c r="D201" s="490" t="s">
        <v>12</v>
      </c>
      <c r="E201" s="403" t="s">
        <v>132</v>
      </c>
      <c r="F201" s="498" t="s">
        <v>134</v>
      </c>
      <c r="G201" s="403" t="s">
        <v>252</v>
      </c>
      <c r="H201" s="403" t="s">
        <v>244</v>
      </c>
      <c r="I201" s="399">
        <f t="shared" si="52"/>
        <v>1142.9000000000001</v>
      </c>
      <c r="J201" s="417">
        <v>340.1</v>
      </c>
      <c r="K201" s="503">
        <v>415.3</v>
      </c>
      <c r="L201" s="470">
        <v>207.9</v>
      </c>
      <c r="M201" s="470">
        <v>80.8</v>
      </c>
      <c r="N201" s="417">
        <v>98.8</v>
      </c>
      <c r="O201" s="279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s="4" customFormat="1" ht="33.75" customHeight="1" x14ac:dyDescent="0.25">
      <c r="A202" s="581"/>
      <c r="B202" s="584"/>
      <c r="C202" s="570"/>
      <c r="D202" s="490" t="s">
        <v>12</v>
      </c>
      <c r="E202" s="403" t="s">
        <v>132</v>
      </c>
      <c r="F202" s="498" t="s">
        <v>134</v>
      </c>
      <c r="G202" s="403" t="s">
        <v>252</v>
      </c>
      <c r="H202" s="403" t="s">
        <v>250</v>
      </c>
      <c r="I202" s="399">
        <f t="shared" si="52"/>
        <v>7</v>
      </c>
      <c r="J202" s="417">
        <v>1</v>
      </c>
      <c r="K202" s="503">
        <v>0</v>
      </c>
      <c r="L202" s="470">
        <v>2</v>
      </c>
      <c r="M202" s="470">
        <v>2</v>
      </c>
      <c r="N202" s="417">
        <v>2</v>
      </c>
      <c r="O202" s="279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s="4" customFormat="1" ht="33.75" customHeight="1" x14ac:dyDescent="0.25">
      <c r="A203" s="582"/>
      <c r="B203" s="585"/>
      <c r="C203" s="562"/>
      <c r="D203" s="490" t="s">
        <v>12</v>
      </c>
      <c r="E203" s="403" t="s">
        <v>132</v>
      </c>
      <c r="F203" s="498" t="s">
        <v>134</v>
      </c>
      <c r="G203" s="403" t="s">
        <v>325</v>
      </c>
      <c r="H203" s="403" t="s">
        <v>243</v>
      </c>
      <c r="I203" s="399">
        <f t="shared" si="52"/>
        <v>181.6</v>
      </c>
      <c r="J203" s="417">
        <v>111.6</v>
      </c>
      <c r="K203" s="503">
        <v>70</v>
      </c>
      <c r="L203" s="470">
        <v>0</v>
      </c>
      <c r="M203" s="470">
        <v>0</v>
      </c>
      <c r="N203" s="417">
        <v>0</v>
      </c>
      <c r="O203" s="279"/>
      <c r="P203" s="284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s="4" customFormat="1" ht="25.5" customHeight="1" x14ac:dyDescent="0.25">
      <c r="A204" s="580" t="s">
        <v>270</v>
      </c>
      <c r="B204" s="583" t="s">
        <v>253</v>
      </c>
      <c r="C204" s="553" t="s">
        <v>49</v>
      </c>
      <c r="D204" s="490" t="s">
        <v>12</v>
      </c>
      <c r="E204" s="403" t="s">
        <v>132</v>
      </c>
      <c r="F204" s="498" t="s">
        <v>134</v>
      </c>
      <c r="G204" s="403" t="s">
        <v>252</v>
      </c>
      <c r="H204" s="403" t="s">
        <v>243</v>
      </c>
      <c r="I204" s="399">
        <f t="shared" si="52"/>
        <v>41408.9</v>
      </c>
      <c r="J204" s="417">
        <v>7804.1</v>
      </c>
      <c r="K204" s="503">
        <v>8361</v>
      </c>
      <c r="L204" s="470">
        <v>9316.5</v>
      </c>
      <c r="M204" s="470">
        <v>7857.3</v>
      </c>
      <c r="N204" s="417">
        <v>8070</v>
      </c>
      <c r="O204" s="279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s="4" customFormat="1" ht="29.25" customHeight="1" x14ac:dyDescent="0.25">
      <c r="A205" s="581"/>
      <c r="B205" s="584"/>
      <c r="C205" s="554"/>
      <c r="D205" s="490" t="s">
        <v>12</v>
      </c>
      <c r="E205" s="403" t="s">
        <v>132</v>
      </c>
      <c r="F205" s="498" t="s">
        <v>134</v>
      </c>
      <c r="G205" s="403" t="s">
        <v>252</v>
      </c>
      <c r="H205" s="403" t="s">
        <v>244</v>
      </c>
      <c r="I205" s="399">
        <f t="shared" si="52"/>
        <v>9704.5</v>
      </c>
      <c r="J205" s="417">
        <v>1929</v>
      </c>
      <c r="K205" s="503">
        <v>2264.6</v>
      </c>
      <c r="L205" s="470">
        <v>2328</v>
      </c>
      <c r="M205" s="470">
        <v>1431.1</v>
      </c>
      <c r="N205" s="417">
        <v>1751.8</v>
      </c>
      <c r="O205" s="279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s="4" customFormat="1" ht="33.75" customHeight="1" x14ac:dyDescent="0.25">
      <c r="A206" s="582"/>
      <c r="B206" s="585"/>
      <c r="C206" s="555"/>
      <c r="D206" s="490" t="s">
        <v>12</v>
      </c>
      <c r="E206" s="403" t="s">
        <v>132</v>
      </c>
      <c r="F206" s="498" t="s">
        <v>134</v>
      </c>
      <c r="G206" s="403" t="s">
        <v>252</v>
      </c>
      <c r="H206" s="403" t="s">
        <v>250</v>
      </c>
      <c r="I206" s="399">
        <f>J206+K206+L206+M206+N206</f>
        <v>118</v>
      </c>
      <c r="J206" s="417">
        <v>24.2</v>
      </c>
      <c r="K206" s="503">
        <v>26.3</v>
      </c>
      <c r="L206" s="470">
        <v>22.5</v>
      </c>
      <c r="M206" s="470">
        <v>22.5</v>
      </c>
      <c r="N206" s="417">
        <v>22.5</v>
      </c>
      <c r="O206" s="279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s="4" customFormat="1" ht="15" customHeight="1" x14ac:dyDescent="0.25">
      <c r="A207" s="605" t="s">
        <v>254</v>
      </c>
      <c r="B207" s="595" t="s">
        <v>255</v>
      </c>
      <c r="C207" s="574" t="s">
        <v>49</v>
      </c>
      <c r="D207" s="490" t="s">
        <v>11</v>
      </c>
      <c r="E207" s="403" t="s">
        <v>132</v>
      </c>
      <c r="F207" s="403" t="s">
        <v>222</v>
      </c>
      <c r="G207" s="403"/>
      <c r="H207" s="403"/>
      <c r="I207" s="399">
        <f t="shared" ref="I207:I210" si="57">J207+K207+L207+M207+N207</f>
        <v>23945.7</v>
      </c>
      <c r="J207" s="293">
        <f t="shared" ref="J207:K207" si="58">J208+J209</f>
        <v>5286.0000000000009</v>
      </c>
      <c r="K207" s="293">
        <f t="shared" si="58"/>
        <v>6044.4000000000005</v>
      </c>
      <c r="L207" s="293">
        <f>L208+L209</f>
        <v>3563.4</v>
      </c>
      <c r="M207" s="293">
        <f>M208+M209</f>
        <v>3566.4</v>
      </c>
      <c r="N207" s="293">
        <f>N208+N209</f>
        <v>5485.5</v>
      </c>
      <c r="O207" s="276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s="4" customFormat="1" ht="24.75" customHeight="1" x14ac:dyDescent="0.25">
      <c r="A208" s="605"/>
      <c r="B208" s="595"/>
      <c r="C208" s="574"/>
      <c r="D208" s="490" t="s">
        <v>13</v>
      </c>
      <c r="E208" s="403" t="s">
        <v>132</v>
      </c>
      <c r="F208" s="403" t="s">
        <v>222</v>
      </c>
      <c r="G208" s="403"/>
      <c r="H208" s="403"/>
      <c r="I208" s="399">
        <f t="shared" si="57"/>
        <v>23764.2</v>
      </c>
      <c r="J208" s="482">
        <f t="shared" ref="J208:K208" si="59">J210+J211+J213</f>
        <v>5249.7000000000007</v>
      </c>
      <c r="K208" s="482">
        <f t="shared" si="59"/>
        <v>6008.1</v>
      </c>
      <c r="L208" s="482">
        <f>L210+L211+L213</f>
        <v>3527.1</v>
      </c>
      <c r="M208" s="482">
        <f>M210+M211+M213</f>
        <v>3530.1</v>
      </c>
      <c r="N208" s="482">
        <f>N210+N211+N213</f>
        <v>5449.2</v>
      </c>
      <c r="O208" s="276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s="4" customFormat="1" ht="22.5" customHeight="1" x14ac:dyDescent="0.25">
      <c r="A209" s="605"/>
      <c r="B209" s="595"/>
      <c r="C209" s="574"/>
      <c r="D209" s="490" t="s">
        <v>12</v>
      </c>
      <c r="E209" s="403" t="s">
        <v>132</v>
      </c>
      <c r="F209" s="403" t="s">
        <v>222</v>
      </c>
      <c r="G209" s="403"/>
      <c r="H209" s="403"/>
      <c r="I209" s="399">
        <f t="shared" si="57"/>
        <v>181.5</v>
      </c>
      <c r="J209" s="417">
        <f>J212</f>
        <v>36.299999999999997</v>
      </c>
      <c r="K209" s="417">
        <f t="shared" ref="K209:N209" si="60">K212</f>
        <v>36.299999999999997</v>
      </c>
      <c r="L209" s="417">
        <f t="shared" si="60"/>
        <v>36.299999999999997</v>
      </c>
      <c r="M209" s="417">
        <f t="shared" si="60"/>
        <v>36.299999999999997</v>
      </c>
      <c r="N209" s="417">
        <f t="shared" si="60"/>
        <v>36.299999999999997</v>
      </c>
      <c r="O209" s="276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ht="21.75" customHeight="1" x14ac:dyDescent="0.25">
      <c r="A210" s="580" t="s">
        <v>271</v>
      </c>
      <c r="B210" s="606" t="s">
        <v>256</v>
      </c>
      <c r="C210" s="553" t="s">
        <v>257</v>
      </c>
      <c r="D210" s="490" t="s">
        <v>13</v>
      </c>
      <c r="E210" s="403">
        <v>907</v>
      </c>
      <c r="F210" s="498" t="s">
        <v>222</v>
      </c>
      <c r="G210" s="403" t="s">
        <v>258</v>
      </c>
      <c r="H210" s="403" t="s">
        <v>332</v>
      </c>
      <c r="I210" s="399">
        <f t="shared" si="57"/>
        <v>22884.400000000001</v>
      </c>
      <c r="J210" s="417">
        <v>5160.1000000000004</v>
      </c>
      <c r="K210" s="499">
        <v>5581.1</v>
      </c>
      <c r="L210" s="417">
        <v>3409.2</v>
      </c>
      <c r="M210" s="417">
        <v>3409.1</v>
      </c>
      <c r="N210" s="417">
        <v>5324.9</v>
      </c>
      <c r="O210" s="276"/>
      <c r="P210" s="284"/>
    </row>
    <row r="211" spans="1:50" ht="26.25" customHeight="1" x14ac:dyDescent="0.25">
      <c r="A211" s="581"/>
      <c r="B211" s="607"/>
      <c r="C211" s="554"/>
      <c r="D211" s="315" t="s">
        <v>13</v>
      </c>
      <c r="E211" s="403" t="s">
        <v>259</v>
      </c>
      <c r="F211" s="403" t="s">
        <v>222</v>
      </c>
      <c r="G211" s="403" t="s">
        <v>258</v>
      </c>
      <c r="H211" s="403" t="s">
        <v>300</v>
      </c>
      <c r="I211" s="399">
        <f>J211+K211+L211+M211+N211</f>
        <v>0</v>
      </c>
      <c r="J211" s="420">
        <f t="shared" ref="J211:N211" si="61">K211+L211+M211+N211</f>
        <v>0</v>
      </c>
      <c r="K211" s="420">
        <f t="shared" si="61"/>
        <v>0</v>
      </c>
      <c r="L211" s="420">
        <f t="shared" si="61"/>
        <v>0</v>
      </c>
      <c r="M211" s="420">
        <f t="shared" si="61"/>
        <v>0</v>
      </c>
      <c r="N211" s="421">
        <f t="shared" si="61"/>
        <v>0</v>
      </c>
      <c r="O211" s="276"/>
    </row>
    <row r="212" spans="1:50" ht="61.5" customHeight="1" x14ac:dyDescent="0.25">
      <c r="A212" s="582"/>
      <c r="B212" s="608"/>
      <c r="C212" s="555"/>
      <c r="D212" s="490" t="s">
        <v>12</v>
      </c>
      <c r="E212" s="403" t="s">
        <v>132</v>
      </c>
      <c r="F212" s="498" t="s">
        <v>222</v>
      </c>
      <c r="G212" s="403" t="s">
        <v>282</v>
      </c>
      <c r="H212" s="403" t="s">
        <v>332</v>
      </c>
      <c r="I212" s="399">
        <f>J212+K212+L212+M212+N212</f>
        <v>181.5</v>
      </c>
      <c r="J212" s="417">
        <v>36.299999999999997</v>
      </c>
      <c r="K212" s="499">
        <v>36.299999999999997</v>
      </c>
      <c r="L212" s="470">
        <v>36.299999999999997</v>
      </c>
      <c r="M212" s="470">
        <v>36.299999999999997</v>
      </c>
      <c r="N212" s="417">
        <v>36.299999999999997</v>
      </c>
      <c r="O212" s="276"/>
    </row>
    <row r="213" spans="1:50" ht="101.25" customHeight="1" x14ac:dyDescent="0.25">
      <c r="A213" s="494" t="s">
        <v>272</v>
      </c>
      <c r="B213" s="422" t="s">
        <v>260</v>
      </c>
      <c r="C213" s="490" t="s">
        <v>49</v>
      </c>
      <c r="D213" s="490" t="s">
        <v>13</v>
      </c>
      <c r="E213" s="403" t="s">
        <v>132</v>
      </c>
      <c r="F213" s="498" t="s">
        <v>222</v>
      </c>
      <c r="G213" s="403" t="s">
        <v>261</v>
      </c>
      <c r="H213" s="403" t="s">
        <v>332</v>
      </c>
      <c r="I213" s="399">
        <f>J213+K213+L213+M213+N213</f>
        <v>879.8</v>
      </c>
      <c r="J213" s="417">
        <v>89.6</v>
      </c>
      <c r="K213" s="499">
        <v>427</v>
      </c>
      <c r="L213" s="470">
        <v>117.9</v>
      </c>
      <c r="M213" s="470">
        <v>121</v>
      </c>
      <c r="N213" s="417">
        <v>124.3</v>
      </c>
      <c r="O213" s="276"/>
      <c r="P213" s="284"/>
    </row>
    <row r="214" spans="1:50" ht="49.5" customHeight="1" x14ac:dyDescent="0.25">
      <c r="A214" s="494">
        <v>11</v>
      </c>
      <c r="B214" s="423" t="s">
        <v>274</v>
      </c>
      <c r="C214" s="490" t="s">
        <v>49</v>
      </c>
      <c r="D214" s="490" t="s">
        <v>12</v>
      </c>
      <c r="E214" s="470" t="s">
        <v>132</v>
      </c>
      <c r="F214" s="403" t="s">
        <v>134</v>
      </c>
      <c r="G214" s="460" t="s">
        <v>295</v>
      </c>
      <c r="H214" s="361">
        <v>200</v>
      </c>
      <c r="I214" s="399">
        <f>J214+K214+L214+M214+N214</f>
        <v>0</v>
      </c>
      <c r="J214" s="358">
        <v>0</v>
      </c>
      <c r="K214" s="424">
        <v>0</v>
      </c>
      <c r="L214" s="358">
        <v>0</v>
      </c>
      <c r="M214" s="358">
        <v>0</v>
      </c>
      <c r="N214" s="480">
        <v>0</v>
      </c>
      <c r="O214" s="276"/>
    </row>
    <row r="215" spans="1:50" ht="78" customHeight="1" x14ac:dyDescent="0.25">
      <c r="A215" s="492">
        <v>12</v>
      </c>
      <c r="B215" s="493" t="s">
        <v>335</v>
      </c>
      <c r="C215" s="427" t="s">
        <v>49</v>
      </c>
      <c r="D215" s="490" t="s">
        <v>12</v>
      </c>
      <c r="E215" s="217">
        <v>907</v>
      </c>
      <c r="F215" s="507" t="s">
        <v>262</v>
      </c>
      <c r="G215" s="428" t="s">
        <v>328</v>
      </c>
      <c r="H215" s="361"/>
      <c r="I215" s="399">
        <f t="shared" ref="I215:I216" si="62">J215+K215+L215+M215+N215</f>
        <v>5056</v>
      </c>
      <c r="J215" s="358">
        <v>370.2</v>
      </c>
      <c r="K215" s="497">
        <v>1322.5</v>
      </c>
      <c r="L215" s="344">
        <v>2363.3000000000002</v>
      </c>
      <c r="M215" s="358">
        <v>500</v>
      </c>
      <c r="N215" s="480">
        <v>500</v>
      </c>
      <c r="O215" s="276"/>
    </row>
    <row r="216" spans="1:50" ht="42" customHeight="1" x14ac:dyDescent="0.25">
      <c r="A216" s="492" t="s">
        <v>337</v>
      </c>
      <c r="B216" s="429" t="s">
        <v>336</v>
      </c>
      <c r="C216" s="430" t="s">
        <v>303</v>
      </c>
      <c r="D216" s="480" t="s">
        <v>12</v>
      </c>
      <c r="E216" s="361">
        <v>905</v>
      </c>
      <c r="F216" s="431" t="s">
        <v>135</v>
      </c>
      <c r="G216" s="432"/>
      <c r="H216" s="217"/>
      <c r="I216" s="399">
        <f t="shared" si="62"/>
        <v>0</v>
      </c>
      <c r="J216" s="433">
        <v>0</v>
      </c>
      <c r="K216" s="433">
        <v>0</v>
      </c>
      <c r="L216" s="433">
        <v>0</v>
      </c>
      <c r="M216" s="433">
        <v>0</v>
      </c>
      <c r="N216" s="349">
        <v>0</v>
      </c>
      <c r="O216" s="276"/>
    </row>
    <row r="217" spans="1:50" s="174" customFormat="1" ht="30.75" customHeight="1" x14ac:dyDescent="0.2">
      <c r="A217" s="596" t="s">
        <v>338</v>
      </c>
      <c r="B217" s="599" t="s">
        <v>339</v>
      </c>
      <c r="C217" s="602" t="s">
        <v>49</v>
      </c>
      <c r="D217" s="434" t="s">
        <v>11</v>
      </c>
      <c r="E217" s="435"/>
      <c r="F217" s="434"/>
      <c r="G217" s="434"/>
      <c r="H217" s="434"/>
      <c r="I217" s="399">
        <f t="shared" ref="I217:I219" si="63">J217+K217+L217+M217</f>
        <v>0</v>
      </c>
      <c r="J217" s="436">
        <v>0</v>
      </c>
      <c r="K217" s="437">
        <v>0</v>
      </c>
      <c r="L217" s="437">
        <v>0</v>
      </c>
      <c r="M217" s="437">
        <v>0</v>
      </c>
      <c r="N217" s="480">
        <v>0</v>
      </c>
      <c r="O217" s="277"/>
    </row>
    <row r="218" spans="1:50" s="174" customFormat="1" ht="11.25" customHeight="1" x14ac:dyDescent="0.2">
      <c r="A218" s="597"/>
      <c r="B218" s="600"/>
      <c r="C218" s="603"/>
      <c r="D218" s="432" t="s">
        <v>12</v>
      </c>
      <c r="E218" s="438">
        <v>907</v>
      </c>
      <c r="F218" s="431" t="s">
        <v>262</v>
      </c>
      <c r="G218" s="349" t="s">
        <v>297</v>
      </c>
      <c r="H218" s="432"/>
      <c r="I218" s="399">
        <f t="shared" si="63"/>
        <v>0</v>
      </c>
      <c r="J218" s="416">
        <v>0</v>
      </c>
      <c r="K218" s="439">
        <v>0</v>
      </c>
      <c r="L218" s="480">
        <v>0</v>
      </c>
      <c r="M218" s="480">
        <v>0</v>
      </c>
      <c r="N218" s="480">
        <v>0</v>
      </c>
      <c r="O218" s="277"/>
    </row>
    <row r="219" spans="1:50" s="174" customFormat="1" ht="12" customHeight="1" x14ac:dyDescent="0.2">
      <c r="A219" s="598"/>
      <c r="B219" s="601"/>
      <c r="C219" s="604"/>
      <c r="D219" s="432" t="s">
        <v>13</v>
      </c>
      <c r="E219" s="438">
        <v>907</v>
      </c>
      <c r="F219" s="431" t="s">
        <v>262</v>
      </c>
      <c r="G219" s="349" t="s">
        <v>312</v>
      </c>
      <c r="H219" s="432"/>
      <c r="I219" s="399">
        <f t="shared" si="63"/>
        <v>0</v>
      </c>
      <c r="J219" s="416">
        <v>0</v>
      </c>
      <c r="K219" s="439">
        <v>0</v>
      </c>
      <c r="L219" s="480">
        <v>0</v>
      </c>
      <c r="M219" s="480">
        <v>0</v>
      </c>
      <c r="N219" s="480">
        <v>0</v>
      </c>
      <c r="O219" s="277"/>
    </row>
    <row r="220" spans="1:50" s="56" customFormat="1" ht="58.5" customHeight="1" x14ac:dyDescent="0.25">
      <c r="A220" s="217" t="s">
        <v>340</v>
      </c>
      <c r="B220" s="440" t="s">
        <v>341</v>
      </c>
      <c r="C220" s="463" t="s">
        <v>49</v>
      </c>
      <c r="D220" s="306" t="s">
        <v>273</v>
      </c>
      <c r="E220" s="441">
        <v>907</v>
      </c>
      <c r="F220" s="504" t="s">
        <v>134</v>
      </c>
      <c r="G220" s="351" t="s">
        <v>331</v>
      </c>
      <c r="H220" s="356">
        <v>611</v>
      </c>
      <c r="I220" s="332">
        <f t="shared" ref="I220" si="64">J220+K220+L220+M220+N220</f>
        <v>8217.6</v>
      </c>
      <c r="J220" s="443">
        <v>0</v>
      </c>
      <c r="K220" s="357">
        <v>773.4</v>
      </c>
      <c r="L220" s="357">
        <v>2475.1999999999998</v>
      </c>
      <c r="M220" s="357">
        <v>2484.5</v>
      </c>
      <c r="N220" s="357">
        <v>2484.5</v>
      </c>
      <c r="O220" s="278"/>
    </row>
  </sheetData>
  <autoFilter ref="E7:L167"/>
  <mergeCells count="235">
    <mergeCell ref="A217:A219"/>
    <mergeCell ref="B217:B219"/>
    <mergeCell ref="C217:C219"/>
    <mergeCell ref="A207:A209"/>
    <mergeCell ref="B207:B209"/>
    <mergeCell ref="C207:C209"/>
    <mergeCell ref="A210:A212"/>
    <mergeCell ref="B210:B212"/>
    <mergeCell ref="C210:C212"/>
    <mergeCell ref="A200:A203"/>
    <mergeCell ref="B200:B203"/>
    <mergeCell ref="C200:C203"/>
    <mergeCell ref="A204:A206"/>
    <mergeCell ref="B204:B206"/>
    <mergeCell ref="C204:C206"/>
    <mergeCell ref="A194:A196"/>
    <mergeCell ref="B194:B196"/>
    <mergeCell ref="C194:C196"/>
    <mergeCell ref="A197:A199"/>
    <mergeCell ref="B197:B199"/>
    <mergeCell ref="C197:C199"/>
    <mergeCell ref="A186:A188"/>
    <mergeCell ref="B186:B188"/>
    <mergeCell ref="C186:C188"/>
    <mergeCell ref="D186:D188"/>
    <mergeCell ref="E186:E188"/>
    <mergeCell ref="A189:A193"/>
    <mergeCell ref="B189:B193"/>
    <mergeCell ref="C189:C193"/>
    <mergeCell ref="A180:A182"/>
    <mergeCell ref="B180:B182"/>
    <mergeCell ref="C180:C182"/>
    <mergeCell ref="A183:A185"/>
    <mergeCell ref="B183:B185"/>
    <mergeCell ref="C183:C185"/>
    <mergeCell ref="B162:N162"/>
    <mergeCell ref="A170:A179"/>
    <mergeCell ref="B170:B179"/>
    <mergeCell ref="C170:C174"/>
    <mergeCell ref="D171:D173"/>
    <mergeCell ref="C175:C179"/>
    <mergeCell ref="B148:N148"/>
    <mergeCell ref="B151:N151"/>
    <mergeCell ref="A152:A153"/>
    <mergeCell ref="B152:B153"/>
    <mergeCell ref="C152:C153"/>
    <mergeCell ref="A159:A161"/>
    <mergeCell ref="B159:B161"/>
    <mergeCell ref="C159:C161"/>
    <mergeCell ref="J136:J137"/>
    <mergeCell ref="K136:K137"/>
    <mergeCell ref="L136:L137"/>
    <mergeCell ref="M136:M137"/>
    <mergeCell ref="N136:N137"/>
    <mergeCell ref="A145:A147"/>
    <mergeCell ref="B145:B147"/>
    <mergeCell ref="C145:C147"/>
    <mergeCell ref="B128:N128"/>
    <mergeCell ref="B130:N130"/>
    <mergeCell ref="B133:N133"/>
    <mergeCell ref="A136:A137"/>
    <mergeCell ref="B136:B137"/>
    <mergeCell ref="C136:C137"/>
    <mergeCell ref="D136:D137"/>
    <mergeCell ref="E136:E137"/>
    <mergeCell ref="F136:F137"/>
    <mergeCell ref="I136:I137"/>
    <mergeCell ref="A117:A121"/>
    <mergeCell ref="B117:B121"/>
    <mergeCell ref="C117:C121"/>
    <mergeCell ref="A123:A126"/>
    <mergeCell ref="B123:B126"/>
    <mergeCell ref="C123:C126"/>
    <mergeCell ref="A109:A113"/>
    <mergeCell ref="B109:B113"/>
    <mergeCell ref="C109:C113"/>
    <mergeCell ref="D109:D113"/>
    <mergeCell ref="A114:A115"/>
    <mergeCell ref="B114:B115"/>
    <mergeCell ref="C114:C115"/>
    <mergeCell ref="D114:D115"/>
    <mergeCell ref="B103:N103"/>
    <mergeCell ref="A104:A105"/>
    <mergeCell ref="B104:B105"/>
    <mergeCell ref="C104:C105"/>
    <mergeCell ref="D104:D105"/>
    <mergeCell ref="A107:A108"/>
    <mergeCell ref="B107:B108"/>
    <mergeCell ref="C107:C108"/>
    <mergeCell ref="D107:D108"/>
    <mergeCell ref="A94:A99"/>
    <mergeCell ref="B94:B99"/>
    <mergeCell ref="C94:C99"/>
    <mergeCell ref="D95:D97"/>
    <mergeCell ref="D98:D99"/>
    <mergeCell ref="A100:A102"/>
    <mergeCell ref="B100:B102"/>
    <mergeCell ref="C100:C102"/>
    <mergeCell ref="A87:A89"/>
    <mergeCell ref="B87:B89"/>
    <mergeCell ref="C87:C89"/>
    <mergeCell ref="B90:N90"/>
    <mergeCell ref="A91:A93"/>
    <mergeCell ref="B91:B93"/>
    <mergeCell ref="C91:C93"/>
    <mergeCell ref="A74:A76"/>
    <mergeCell ref="B74:B76"/>
    <mergeCell ref="C74:C76"/>
    <mergeCell ref="B77:N77"/>
    <mergeCell ref="A85:A86"/>
    <mergeCell ref="B85:B86"/>
    <mergeCell ref="C85:C86"/>
    <mergeCell ref="D85:D86"/>
    <mergeCell ref="K65:K67"/>
    <mergeCell ref="L65:L67"/>
    <mergeCell ref="M65:M67"/>
    <mergeCell ref="N65:N67"/>
    <mergeCell ref="A68:A69"/>
    <mergeCell ref="B68:B69"/>
    <mergeCell ref="C68:C69"/>
    <mergeCell ref="D68:D69"/>
    <mergeCell ref="B63:N63"/>
    <mergeCell ref="A65:A67"/>
    <mergeCell ref="C65:C67"/>
    <mergeCell ref="D65:D67"/>
    <mergeCell ref="E65:E67"/>
    <mergeCell ref="F65:F67"/>
    <mergeCell ref="G65:G67"/>
    <mergeCell ref="H65:H67"/>
    <mergeCell ref="I65:I67"/>
    <mergeCell ref="J65:J67"/>
    <mergeCell ref="A56:A58"/>
    <mergeCell ref="B56:B58"/>
    <mergeCell ref="C56:C58"/>
    <mergeCell ref="A59:A62"/>
    <mergeCell ref="B59:B62"/>
    <mergeCell ref="C59:C62"/>
    <mergeCell ref="A48:A50"/>
    <mergeCell ref="B48:B50"/>
    <mergeCell ref="C48:C50"/>
    <mergeCell ref="B51:N51"/>
    <mergeCell ref="A52:A53"/>
    <mergeCell ref="B52:B53"/>
    <mergeCell ref="C52:C53"/>
    <mergeCell ref="A39:A41"/>
    <mergeCell ref="B39:B41"/>
    <mergeCell ref="C39:C41"/>
    <mergeCell ref="B42:N42"/>
    <mergeCell ref="A44:A47"/>
    <mergeCell ref="B44:B47"/>
    <mergeCell ref="C44:C47"/>
    <mergeCell ref="D45:D46"/>
    <mergeCell ref="I35:I36"/>
    <mergeCell ref="J35:J36"/>
    <mergeCell ref="K35:K36"/>
    <mergeCell ref="L35:L36"/>
    <mergeCell ref="M35:M36"/>
    <mergeCell ref="N35:N36"/>
    <mergeCell ref="A35:A36"/>
    <mergeCell ref="C35:C36"/>
    <mergeCell ref="D35:D36"/>
    <mergeCell ref="E35:E36"/>
    <mergeCell ref="F35:F36"/>
    <mergeCell ref="G35:G36"/>
    <mergeCell ref="H35:H36"/>
    <mergeCell ref="F33:F34"/>
    <mergeCell ref="G33:G34"/>
    <mergeCell ref="H33:H34"/>
    <mergeCell ref="L29:L32"/>
    <mergeCell ref="M29:M32"/>
    <mergeCell ref="N29:N32"/>
    <mergeCell ref="A33:A34"/>
    <mergeCell ref="B33:B34"/>
    <mergeCell ref="C33:C34"/>
    <mergeCell ref="D33:D34"/>
    <mergeCell ref="E33:E34"/>
    <mergeCell ref="L33:L34"/>
    <mergeCell ref="M33:M34"/>
    <mergeCell ref="N33:N34"/>
    <mergeCell ref="I33:I34"/>
    <mergeCell ref="J33:J34"/>
    <mergeCell ref="K33:K34"/>
    <mergeCell ref="A23:A28"/>
    <mergeCell ref="C23:C28"/>
    <mergeCell ref="D23:D28"/>
    <mergeCell ref="E23:E28"/>
    <mergeCell ref="F23:F28"/>
    <mergeCell ref="G23:G28"/>
    <mergeCell ref="N23:N28"/>
    <mergeCell ref="B27:B28"/>
    <mergeCell ref="A29:A32"/>
    <mergeCell ref="C29:C32"/>
    <mergeCell ref="D29:D32"/>
    <mergeCell ref="E29:E32"/>
    <mergeCell ref="F29:F32"/>
    <mergeCell ref="G29:G32"/>
    <mergeCell ref="H29:H32"/>
    <mergeCell ref="I29:I32"/>
    <mergeCell ref="H23:H28"/>
    <mergeCell ref="I23:I28"/>
    <mergeCell ref="J23:J28"/>
    <mergeCell ref="K23:K28"/>
    <mergeCell ref="L23:L28"/>
    <mergeCell ref="M23:M28"/>
    <mergeCell ref="J29:J32"/>
    <mergeCell ref="K29:K32"/>
    <mergeCell ref="B15:N15"/>
    <mergeCell ref="A17:A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A8:A11"/>
    <mergeCell ref="B8:B11"/>
    <mergeCell ref="C8:C11"/>
    <mergeCell ref="A12:A14"/>
    <mergeCell ref="B12:B14"/>
    <mergeCell ref="C12:C14"/>
    <mergeCell ref="J1:N1"/>
    <mergeCell ref="A5:M5"/>
    <mergeCell ref="A6:A7"/>
    <mergeCell ref="B6:B7"/>
    <mergeCell ref="C6:C7"/>
    <mergeCell ref="D6:D7"/>
    <mergeCell ref="E6:H6"/>
    <mergeCell ref="I6:N6"/>
    <mergeCell ref="J3:N3"/>
  </mergeCells>
  <pageMargins left="0.11811023622047245" right="0.11811023622047245" top="0.55118110236220474" bottom="0.19685039370078741" header="0" footer="0"/>
  <pageSetup paperSize="9" scale="84" fitToHeight="0" orientation="landscape" r:id="rId1"/>
  <rowBreaks count="12" manualBreakCount="12">
    <brk id="19" max="13" man="1"/>
    <brk id="36" max="13" man="1"/>
    <brk id="58" max="13" man="1"/>
    <brk id="72" max="13" man="1"/>
    <brk id="86" max="13" man="1"/>
    <brk id="106" max="13" man="1"/>
    <brk id="126" max="13" man="1"/>
    <brk id="140" max="13" man="1"/>
    <brk id="154" max="13" man="1"/>
    <brk id="168" max="13" man="1"/>
    <brk id="188" max="13" man="1"/>
    <brk id="20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18"/>
  <sheetViews>
    <sheetView topLeftCell="A100" zoomScaleNormal="100" zoomScaleSheetLayoutView="89" workbookViewId="0">
      <selection activeCell="K174" sqref="K174"/>
    </sheetView>
  </sheetViews>
  <sheetFormatPr defaultColWidth="9.140625" defaultRowHeight="15" x14ac:dyDescent="0.25"/>
  <cols>
    <col min="1" max="1" width="6.5703125" style="1" customWidth="1"/>
    <col min="2" max="2" width="28" style="2" customWidth="1"/>
    <col min="3" max="4" width="15.7109375" style="2" customWidth="1"/>
    <col min="5" max="6" width="7.42578125" style="2" customWidth="1"/>
    <col min="7" max="7" width="13" style="2" customWidth="1"/>
    <col min="8" max="8" width="9.28515625" style="2" customWidth="1"/>
    <col min="9" max="9" width="13.7109375" style="2" customWidth="1"/>
    <col min="10" max="10" width="10.5703125" style="151" customWidth="1"/>
    <col min="11" max="11" width="10.140625" style="150" customWidth="1"/>
    <col min="12" max="13" width="11.85546875" style="2" customWidth="1"/>
    <col min="14" max="14" width="10.140625" style="275" customWidth="1"/>
    <col min="15" max="15" width="4.28515625" style="2" customWidth="1"/>
    <col min="16" max="16384" width="9.140625" style="2"/>
  </cols>
  <sheetData>
    <row r="1" spans="1:50" ht="65.25" customHeight="1" x14ac:dyDescent="0.25">
      <c r="G1" s="286"/>
      <c r="H1" s="286"/>
      <c r="I1" s="286"/>
      <c r="J1" s="609" t="s">
        <v>343</v>
      </c>
      <c r="K1" s="609"/>
      <c r="L1" s="609"/>
      <c r="M1" s="609"/>
      <c r="N1" s="609"/>
    </row>
    <row r="2" spans="1:50" ht="25.5" customHeight="1" x14ac:dyDescent="0.25">
      <c r="G2" s="610"/>
      <c r="H2" s="610"/>
      <c r="I2" s="610"/>
      <c r="J2" s="610"/>
      <c r="K2" s="610"/>
      <c r="L2" s="610"/>
      <c r="M2" s="610"/>
      <c r="N2" s="610"/>
    </row>
    <row r="3" spans="1:50" ht="44.25" customHeight="1" x14ac:dyDescent="0.25">
      <c r="A3" s="519" t="s">
        <v>334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287"/>
    </row>
    <row r="4" spans="1:50" s="7" customFormat="1" ht="31.15" customHeight="1" x14ac:dyDescent="0.25">
      <c r="A4" s="521" t="s">
        <v>0</v>
      </c>
      <c r="B4" s="521" t="s">
        <v>1</v>
      </c>
      <c r="C4" s="521" t="s">
        <v>2</v>
      </c>
      <c r="D4" s="521" t="s">
        <v>3</v>
      </c>
      <c r="E4" s="521" t="s">
        <v>4</v>
      </c>
      <c r="F4" s="521"/>
      <c r="G4" s="521"/>
      <c r="H4" s="522"/>
      <c r="I4" s="521" t="s">
        <v>5</v>
      </c>
      <c r="J4" s="521"/>
      <c r="K4" s="521"/>
      <c r="L4" s="521"/>
      <c r="M4" s="521"/>
      <c r="N4" s="521"/>
    </row>
    <row r="5" spans="1:50" s="9" customFormat="1" ht="39.75" customHeight="1" x14ac:dyDescent="0.25">
      <c r="A5" s="521"/>
      <c r="B5" s="521"/>
      <c r="C5" s="521"/>
      <c r="D5" s="521"/>
      <c r="E5" s="288" t="s">
        <v>6</v>
      </c>
      <c r="F5" s="288" t="s">
        <v>131</v>
      </c>
      <c r="G5" s="288" t="s">
        <v>7</v>
      </c>
      <c r="H5" s="288" t="s">
        <v>8</v>
      </c>
      <c r="I5" s="289" t="s">
        <v>9</v>
      </c>
      <c r="J5" s="290" t="s">
        <v>318</v>
      </c>
      <c r="K5" s="290" t="s">
        <v>319</v>
      </c>
      <c r="L5" s="290" t="s">
        <v>320</v>
      </c>
      <c r="M5" s="290" t="s">
        <v>327</v>
      </c>
      <c r="N5" s="290" t="s">
        <v>329</v>
      </c>
      <c r="O5" s="273"/>
      <c r="P5" s="273"/>
      <c r="Q5" s="273"/>
    </row>
    <row r="6" spans="1:50" ht="15" customHeight="1" x14ac:dyDescent="0.25">
      <c r="A6" s="512"/>
      <c r="B6" s="512" t="s">
        <v>308</v>
      </c>
      <c r="C6" s="512" t="s">
        <v>10</v>
      </c>
      <c r="D6" s="291" t="s">
        <v>11</v>
      </c>
      <c r="E6" s="291"/>
      <c r="F6" s="291"/>
      <c r="G6" s="291"/>
      <c r="H6" s="291"/>
      <c r="I6" s="292">
        <f t="shared" ref="I6" si="0">J6+K6+L6+M6+N6</f>
        <v>2380926.5</v>
      </c>
      <c r="J6" s="293">
        <f>J7+J8+J9</f>
        <v>517311.5</v>
      </c>
      <c r="K6" s="294">
        <f t="shared" ref="K6:L6" si="1">K7+K8+K9</f>
        <v>594743.4</v>
      </c>
      <c r="L6" s="456">
        <f t="shared" si="1"/>
        <v>488207.59999999992</v>
      </c>
      <c r="M6" s="456">
        <f t="shared" ref="M6:N6" si="2">M7+M8+M9</f>
        <v>416664.60000000003</v>
      </c>
      <c r="N6" s="456">
        <f t="shared" si="2"/>
        <v>363999.4</v>
      </c>
      <c r="O6" s="272"/>
      <c r="P6" s="272"/>
    </row>
    <row r="7" spans="1:50" ht="22.9" customHeight="1" x14ac:dyDescent="0.25">
      <c r="A7" s="513"/>
      <c r="B7" s="513"/>
      <c r="C7" s="513"/>
      <c r="D7" s="291" t="s">
        <v>12</v>
      </c>
      <c r="E7" s="291"/>
      <c r="F7" s="291"/>
      <c r="G7" s="291"/>
      <c r="H7" s="291"/>
      <c r="I7" s="292">
        <f>J7+K7+L7+M7+N7</f>
        <v>684991.49999999988</v>
      </c>
      <c r="J7" s="288">
        <f>J11+J58+J125+J148+J167+J169+J170+J179+J173+J194+J207+J212+J213+J216+J214+J171</f>
        <v>148215.59999999998</v>
      </c>
      <c r="K7" s="288">
        <f>K11+K58+K125+K148+K167+K169+K170+K179+K173+K194+K207+K212+K213+K216+K214+K171</f>
        <v>166879.29999999999</v>
      </c>
      <c r="L7" s="288">
        <f>L11+L58+L125+L148+L167+L169+L170+L179+L173+L194+L207+L212+L213+L216+L214+L171</f>
        <v>166807.19999999995</v>
      </c>
      <c r="M7" s="288">
        <f>M11+M58+M125+M148+M167+M169+M170+M179+M173+M194+M207+M212+M213+M216+M214+M171</f>
        <v>119361.90000000001</v>
      </c>
      <c r="N7" s="288">
        <f>N11+N58+N125+N148+N167+N169+N170+N179+N173+N194+N207+N212+N213+N216+N214+N171</f>
        <v>83727.500000000015</v>
      </c>
    </row>
    <row r="8" spans="1:50" ht="22.9" customHeight="1" x14ac:dyDescent="0.25">
      <c r="A8" s="513"/>
      <c r="B8" s="513"/>
      <c r="C8" s="513"/>
      <c r="D8" s="291" t="s">
        <v>13</v>
      </c>
      <c r="E8" s="291"/>
      <c r="F8" s="291"/>
      <c r="G8" s="291"/>
      <c r="H8" s="291"/>
      <c r="I8" s="292">
        <f>J8+K8+L8+M8+N8</f>
        <v>1607280.4</v>
      </c>
      <c r="J8" s="288">
        <f>J12+J59+J172+J180+J182+J206+J217+J193</f>
        <v>355042.7</v>
      </c>
      <c r="K8" s="288">
        <f>K12+K59+K172+K180+K182+K206+K217+K193</f>
        <v>411393.8</v>
      </c>
      <c r="L8" s="288">
        <f>L12+L59+L172+L180+L182+L206+L217+L193</f>
        <v>302472.69999999995</v>
      </c>
      <c r="M8" s="288">
        <f>M12+M59+M172+M180+M182+M206+M217+M193</f>
        <v>277782</v>
      </c>
      <c r="N8" s="288">
        <f>N12+N59+N172+N180+N182+N206+N217+N193</f>
        <v>260589.19999999998</v>
      </c>
    </row>
    <row r="9" spans="1:50" ht="22.9" customHeight="1" x14ac:dyDescent="0.25">
      <c r="A9" s="514"/>
      <c r="B9" s="514"/>
      <c r="C9" s="514"/>
      <c r="D9" s="291" t="s">
        <v>273</v>
      </c>
      <c r="E9" s="291"/>
      <c r="F9" s="291"/>
      <c r="G9" s="291"/>
      <c r="H9" s="291"/>
      <c r="I9" s="292">
        <f>J9+K9+L9+M9+N9</f>
        <v>88654.599999999991</v>
      </c>
      <c r="J9" s="288">
        <f>J124+J183+J218</f>
        <v>14053.199999999999</v>
      </c>
      <c r="K9" s="288">
        <f>K124+K183+K218</f>
        <v>16470.300000000003</v>
      </c>
      <c r="L9" s="288">
        <f>L124+L183+L218</f>
        <v>18927.7</v>
      </c>
      <c r="M9" s="288">
        <f>M124+M183+M218</f>
        <v>19520.699999999997</v>
      </c>
      <c r="N9" s="288">
        <f>N124+N183+N218</f>
        <v>19682.699999999997</v>
      </c>
    </row>
    <row r="10" spans="1:50" ht="17.25" customHeight="1" x14ac:dyDescent="0.25">
      <c r="A10" s="515">
        <v>1</v>
      </c>
      <c r="B10" s="516" t="s">
        <v>139</v>
      </c>
      <c r="C10" s="517"/>
      <c r="D10" s="295" t="s">
        <v>11</v>
      </c>
      <c r="E10" s="296"/>
      <c r="F10" s="296"/>
      <c r="G10" s="296"/>
      <c r="H10" s="296"/>
      <c r="I10" s="292">
        <f t="shared" ref="I10:I11" si="3">J10+K10+L10+M10+N10</f>
        <v>548488.5</v>
      </c>
      <c r="J10" s="297">
        <f t="shared" ref="J10:L10" si="4">J11+J12</f>
        <v>115161.70000000001</v>
      </c>
      <c r="K10" s="296">
        <f t="shared" si="4"/>
        <v>145255.70000000001</v>
      </c>
      <c r="L10" s="297">
        <f t="shared" si="4"/>
        <v>118101.1</v>
      </c>
      <c r="M10" s="297">
        <f t="shared" ref="M10:N10" si="5">M11+M12</f>
        <v>89535.3</v>
      </c>
      <c r="N10" s="297">
        <f t="shared" si="5"/>
        <v>80434.7</v>
      </c>
    </row>
    <row r="11" spans="1:50" ht="19.5" customHeight="1" x14ac:dyDescent="0.25">
      <c r="A11" s="515"/>
      <c r="B11" s="516"/>
      <c r="C11" s="517"/>
      <c r="D11" s="295" t="s">
        <v>12</v>
      </c>
      <c r="E11" s="296"/>
      <c r="F11" s="296"/>
      <c r="G11" s="296"/>
      <c r="H11" s="296"/>
      <c r="I11" s="292">
        <f t="shared" si="3"/>
        <v>164743.70000000001</v>
      </c>
      <c r="J11" s="297">
        <f>J38+J47+J55+J44</f>
        <v>36756.1</v>
      </c>
      <c r="K11" s="297">
        <f>K38+K47+K55+K44</f>
        <v>42861.700000000004</v>
      </c>
      <c r="L11" s="297">
        <f t="shared" ref="L11:N11" si="6">L38+L47+L55+L44</f>
        <v>40862.1</v>
      </c>
      <c r="M11" s="297">
        <f t="shared" si="6"/>
        <v>26682.2</v>
      </c>
      <c r="N11" s="297">
        <f t="shared" si="6"/>
        <v>17581.600000000002</v>
      </c>
    </row>
    <row r="12" spans="1:50" s="4" customFormat="1" ht="51" customHeight="1" x14ac:dyDescent="0.25">
      <c r="A12" s="515"/>
      <c r="B12" s="516"/>
      <c r="C12" s="517"/>
      <c r="D12" s="295" t="s">
        <v>13</v>
      </c>
      <c r="E12" s="298"/>
      <c r="F12" s="298"/>
      <c r="G12" s="298"/>
      <c r="H12" s="298"/>
      <c r="I12" s="292">
        <f>J12+K12+L12+M12+N12</f>
        <v>383744.8</v>
      </c>
      <c r="J12" s="297">
        <f>J45+J52+J53+J36</f>
        <v>78405.600000000006</v>
      </c>
      <c r="K12" s="296">
        <f>K45+K52+K53+K36</f>
        <v>102394</v>
      </c>
      <c r="L12" s="297">
        <f>L45+L52+L53+L36</f>
        <v>77239</v>
      </c>
      <c r="M12" s="297">
        <f>M45+M52+M53+M36</f>
        <v>62853.1</v>
      </c>
      <c r="N12" s="297">
        <f>N45+N52+N53+N36</f>
        <v>62853.1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s="4" customFormat="1" ht="15" customHeight="1" x14ac:dyDescent="0.25">
      <c r="A13" s="299" t="s">
        <v>151</v>
      </c>
      <c r="B13" s="523" t="s">
        <v>14</v>
      </c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s="4" customFormat="1" ht="63.75" customHeight="1" x14ac:dyDescent="0.25">
      <c r="A14" s="300" t="s">
        <v>152</v>
      </c>
      <c r="B14" s="291" t="s">
        <v>15</v>
      </c>
      <c r="C14" s="300" t="s">
        <v>16</v>
      </c>
      <c r="D14" s="300" t="s">
        <v>17</v>
      </c>
      <c r="E14" s="300" t="s">
        <v>17</v>
      </c>
      <c r="F14" s="300" t="s">
        <v>17</v>
      </c>
      <c r="G14" s="300" t="s">
        <v>17</v>
      </c>
      <c r="H14" s="300" t="s">
        <v>17</v>
      </c>
      <c r="I14" s="301" t="s">
        <v>17</v>
      </c>
      <c r="J14" s="302" t="s">
        <v>17</v>
      </c>
      <c r="K14" s="303" t="s">
        <v>17</v>
      </c>
      <c r="L14" s="300" t="s">
        <v>17</v>
      </c>
      <c r="M14" s="300" t="s">
        <v>17</v>
      </c>
      <c r="N14" s="300" t="s">
        <v>17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s="4" customFormat="1" ht="34.9" customHeight="1" x14ac:dyDescent="0.25">
      <c r="A15" s="525" t="s">
        <v>153</v>
      </c>
      <c r="B15" s="304" t="s">
        <v>18</v>
      </c>
      <c r="C15" s="526" t="s">
        <v>16</v>
      </c>
      <c r="D15" s="527" t="s">
        <v>17</v>
      </c>
      <c r="E15" s="527" t="s">
        <v>17</v>
      </c>
      <c r="F15" s="527" t="s">
        <v>17</v>
      </c>
      <c r="G15" s="527" t="s">
        <v>17</v>
      </c>
      <c r="H15" s="527" t="s">
        <v>17</v>
      </c>
      <c r="I15" s="528" t="s">
        <v>17</v>
      </c>
      <c r="J15" s="529" t="s">
        <v>17</v>
      </c>
      <c r="K15" s="526" t="s">
        <v>17</v>
      </c>
      <c r="L15" s="527" t="s">
        <v>17</v>
      </c>
      <c r="M15" s="527" t="s">
        <v>17</v>
      </c>
      <c r="N15" s="527" t="s">
        <v>17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s="4" customFormat="1" ht="55.5" customHeight="1" x14ac:dyDescent="0.25">
      <c r="A16" s="525"/>
      <c r="B16" s="305" t="s">
        <v>19</v>
      </c>
      <c r="C16" s="526"/>
      <c r="D16" s="527"/>
      <c r="E16" s="527"/>
      <c r="F16" s="527"/>
      <c r="G16" s="527"/>
      <c r="H16" s="527"/>
      <c r="I16" s="528"/>
      <c r="J16" s="529"/>
      <c r="K16" s="526"/>
      <c r="L16" s="527"/>
      <c r="M16" s="527"/>
      <c r="N16" s="527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s="4" customFormat="1" ht="24" customHeight="1" x14ac:dyDescent="0.25">
      <c r="A17" s="525"/>
      <c r="B17" s="306" t="s">
        <v>20</v>
      </c>
      <c r="C17" s="526"/>
      <c r="D17" s="527"/>
      <c r="E17" s="527"/>
      <c r="F17" s="527"/>
      <c r="G17" s="527"/>
      <c r="H17" s="527"/>
      <c r="I17" s="528"/>
      <c r="J17" s="529"/>
      <c r="K17" s="526"/>
      <c r="L17" s="527"/>
      <c r="M17" s="527"/>
      <c r="N17" s="527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s="4" customFormat="1" ht="83.25" customHeight="1" x14ac:dyDescent="0.25">
      <c r="A18" s="300" t="s">
        <v>154</v>
      </c>
      <c r="B18" s="291" t="s">
        <v>21</v>
      </c>
      <c r="C18" s="291" t="s">
        <v>16</v>
      </c>
      <c r="D18" s="300" t="s">
        <v>17</v>
      </c>
      <c r="E18" s="300" t="s">
        <v>17</v>
      </c>
      <c r="F18" s="300" t="s">
        <v>17</v>
      </c>
      <c r="G18" s="300" t="s">
        <v>17</v>
      </c>
      <c r="H18" s="300" t="s">
        <v>17</v>
      </c>
      <c r="I18" s="301" t="s">
        <v>17</v>
      </c>
      <c r="J18" s="302" t="s">
        <v>17</v>
      </c>
      <c r="K18" s="303" t="s">
        <v>17</v>
      </c>
      <c r="L18" s="300" t="s">
        <v>17</v>
      </c>
      <c r="M18" s="300" t="s">
        <v>17</v>
      </c>
      <c r="N18" s="300" t="s">
        <v>17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s="4" customFormat="1" ht="83.25" customHeight="1" x14ac:dyDescent="0.25">
      <c r="A19" s="300" t="s">
        <v>155</v>
      </c>
      <c r="B19" s="291" t="s">
        <v>22</v>
      </c>
      <c r="C19" s="300" t="s">
        <v>23</v>
      </c>
      <c r="D19" s="300" t="s">
        <v>17</v>
      </c>
      <c r="E19" s="300" t="s">
        <v>17</v>
      </c>
      <c r="F19" s="300" t="s">
        <v>17</v>
      </c>
      <c r="G19" s="300" t="s">
        <v>17</v>
      </c>
      <c r="H19" s="300" t="s">
        <v>17</v>
      </c>
      <c r="I19" s="301" t="s">
        <v>17</v>
      </c>
      <c r="J19" s="302" t="s">
        <v>17</v>
      </c>
      <c r="K19" s="303" t="s">
        <v>17</v>
      </c>
      <c r="L19" s="300" t="s">
        <v>17</v>
      </c>
      <c r="M19" s="300" t="s">
        <v>17</v>
      </c>
      <c r="N19" s="300" t="s">
        <v>17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s="4" customFormat="1" ht="51.75" customHeight="1" x14ac:dyDescent="0.25">
      <c r="A20" s="300" t="s">
        <v>156</v>
      </c>
      <c r="B20" s="291" t="s">
        <v>24</v>
      </c>
      <c r="C20" s="300" t="s">
        <v>16</v>
      </c>
      <c r="D20" s="300" t="s">
        <v>17</v>
      </c>
      <c r="E20" s="300" t="s">
        <v>17</v>
      </c>
      <c r="F20" s="300" t="s">
        <v>17</v>
      </c>
      <c r="G20" s="300" t="s">
        <v>17</v>
      </c>
      <c r="H20" s="300" t="s">
        <v>17</v>
      </c>
      <c r="I20" s="301" t="s">
        <v>17</v>
      </c>
      <c r="J20" s="302" t="s">
        <v>17</v>
      </c>
      <c r="K20" s="303" t="s">
        <v>17</v>
      </c>
      <c r="L20" s="300" t="s">
        <v>17</v>
      </c>
      <c r="M20" s="300" t="s">
        <v>17</v>
      </c>
      <c r="N20" s="300" t="s">
        <v>17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s="4" customFormat="1" ht="36" customHeight="1" x14ac:dyDescent="0.25">
      <c r="A21" s="527" t="s">
        <v>157</v>
      </c>
      <c r="B21" s="307" t="s">
        <v>25</v>
      </c>
      <c r="C21" s="527" t="s">
        <v>16</v>
      </c>
      <c r="D21" s="527" t="s">
        <v>17</v>
      </c>
      <c r="E21" s="527" t="s">
        <v>17</v>
      </c>
      <c r="F21" s="527" t="s">
        <v>17</v>
      </c>
      <c r="G21" s="527" t="s">
        <v>17</v>
      </c>
      <c r="H21" s="527" t="s">
        <v>17</v>
      </c>
      <c r="I21" s="528" t="s">
        <v>17</v>
      </c>
      <c r="J21" s="529" t="s">
        <v>17</v>
      </c>
      <c r="K21" s="526" t="s">
        <v>17</v>
      </c>
      <c r="L21" s="527" t="s">
        <v>17</v>
      </c>
      <c r="M21" s="527" t="s">
        <v>17</v>
      </c>
      <c r="N21" s="527" t="s">
        <v>17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s="4" customFormat="1" ht="15" customHeight="1" x14ac:dyDescent="0.25">
      <c r="A22" s="527"/>
      <c r="B22" s="291" t="s">
        <v>26</v>
      </c>
      <c r="C22" s="527"/>
      <c r="D22" s="527"/>
      <c r="E22" s="527"/>
      <c r="F22" s="527"/>
      <c r="G22" s="527"/>
      <c r="H22" s="527"/>
      <c r="I22" s="528"/>
      <c r="J22" s="529"/>
      <c r="K22" s="526"/>
      <c r="L22" s="527"/>
      <c r="M22" s="527"/>
      <c r="N22" s="527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s="4" customFormat="1" ht="15" customHeight="1" x14ac:dyDescent="0.25">
      <c r="A23" s="527"/>
      <c r="B23" s="308" t="s">
        <v>27</v>
      </c>
      <c r="C23" s="527"/>
      <c r="D23" s="527"/>
      <c r="E23" s="527"/>
      <c r="F23" s="527"/>
      <c r="G23" s="527"/>
      <c r="H23" s="527"/>
      <c r="I23" s="528"/>
      <c r="J23" s="529"/>
      <c r="K23" s="526"/>
      <c r="L23" s="527"/>
      <c r="M23" s="527"/>
      <c r="N23" s="527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s="4" customFormat="1" ht="15" customHeight="1" x14ac:dyDescent="0.25">
      <c r="A24" s="527"/>
      <c r="B24" s="308" t="s">
        <v>28</v>
      </c>
      <c r="C24" s="527"/>
      <c r="D24" s="527"/>
      <c r="E24" s="527"/>
      <c r="F24" s="527"/>
      <c r="G24" s="527"/>
      <c r="H24" s="527"/>
      <c r="I24" s="528"/>
      <c r="J24" s="529"/>
      <c r="K24" s="526"/>
      <c r="L24" s="527"/>
      <c r="M24" s="527"/>
      <c r="N24" s="527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s="4" customFormat="1" ht="9.75" customHeight="1" x14ac:dyDescent="0.25">
      <c r="A25" s="527"/>
      <c r="B25" s="530" t="s">
        <v>29</v>
      </c>
      <c r="C25" s="527"/>
      <c r="D25" s="527"/>
      <c r="E25" s="527"/>
      <c r="F25" s="527"/>
      <c r="G25" s="527"/>
      <c r="H25" s="527"/>
      <c r="I25" s="528"/>
      <c r="J25" s="529"/>
      <c r="K25" s="526"/>
      <c r="L25" s="527"/>
      <c r="M25" s="527"/>
      <c r="N25" s="527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s="4" customFormat="1" ht="15.75" customHeight="1" x14ac:dyDescent="0.25">
      <c r="A26" s="527"/>
      <c r="B26" s="531"/>
      <c r="C26" s="527"/>
      <c r="D26" s="527"/>
      <c r="E26" s="527"/>
      <c r="F26" s="527"/>
      <c r="G26" s="527"/>
      <c r="H26" s="527"/>
      <c r="I26" s="528"/>
      <c r="J26" s="529"/>
      <c r="K26" s="526"/>
      <c r="L26" s="527"/>
      <c r="M26" s="527"/>
      <c r="N26" s="527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s="4" customFormat="1" ht="48" customHeight="1" x14ac:dyDescent="0.25">
      <c r="A27" s="527" t="s">
        <v>158</v>
      </c>
      <c r="B27" s="308" t="s">
        <v>30</v>
      </c>
      <c r="C27" s="527" t="s">
        <v>16</v>
      </c>
      <c r="D27" s="527" t="s">
        <v>17</v>
      </c>
      <c r="E27" s="527" t="s">
        <v>17</v>
      </c>
      <c r="F27" s="527" t="s">
        <v>17</v>
      </c>
      <c r="G27" s="527" t="s">
        <v>17</v>
      </c>
      <c r="H27" s="527" t="s">
        <v>17</v>
      </c>
      <c r="I27" s="528" t="s">
        <v>17</v>
      </c>
      <c r="J27" s="529" t="s">
        <v>17</v>
      </c>
      <c r="K27" s="526" t="s">
        <v>17</v>
      </c>
      <c r="L27" s="527" t="s">
        <v>17</v>
      </c>
      <c r="M27" s="527" t="s">
        <v>17</v>
      </c>
      <c r="N27" s="527" t="s">
        <v>17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ht="15" customHeight="1" x14ac:dyDescent="0.25">
      <c r="A28" s="527"/>
      <c r="B28" s="291" t="s">
        <v>31</v>
      </c>
      <c r="C28" s="527"/>
      <c r="D28" s="527"/>
      <c r="E28" s="527"/>
      <c r="F28" s="527"/>
      <c r="G28" s="527"/>
      <c r="H28" s="527"/>
      <c r="I28" s="528"/>
      <c r="J28" s="529"/>
      <c r="K28" s="526"/>
      <c r="L28" s="527"/>
      <c r="M28" s="527"/>
      <c r="N28" s="527"/>
    </row>
    <row r="29" spans="1:50" ht="24" customHeight="1" x14ac:dyDescent="0.25">
      <c r="A29" s="527"/>
      <c r="B29" s="291" t="s">
        <v>32</v>
      </c>
      <c r="C29" s="527"/>
      <c r="D29" s="527"/>
      <c r="E29" s="527"/>
      <c r="F29" s="527"/>
      <c r="G29" s="527"/>
      <c r="H29" s="527"/>
      <c r="I29" s="528"/>
      <c r="J29" s="529"/>
      <c r="K29" s="526"/>
      <c r="L29" s="527"/>
      <c r="M29" s="527"/>
      <c r="N29" s="527"/>
    </row>
    <row r="30" spans="1:50" ht="24" customHeight="1" x14ac:dyDescent="0.25">
      <c r="A30" s="527"/>
      <c r="B30" s="291" t="s">
        <v>33</v>
      </c>
      <c r="C30" s="527"/>
      <c r="D30" s="527"/>
      <c r="E30" s="527"/>
      <c r="F30" s="527"/>
      <c r="G30" s="527"/>
      <c r="H30" s="527"/>
      <c r="I30" s="528"/>
      <c r="J30" s="529"/>
      <c r="K30" s="526"/>
      <c r="L30" s="527"/>
      <c r="M30" s="527"/>
      <c r="N30" s="527"/>
    </row>
    <row r="31" spans="1:50" ht="27" customHeight="1" x14ac:dyDescent="0.25">
      <c r="A31" s="527" t="s">
        <v>159</v>
      </c>
      <c r="B31" s="532" t="s">
        <v>34</v>
      </c>
      <c r="C31" s="527" t="s">
        <v>16</v>
      </c>
      <c r="D31" s="527" t="s">
        <v>17</v>
      </c>
      <c r="E31" s="527" t="s">
        <v>17</v>
      </c>
      <c r="F31" s="527" t="s">
        <v>17</v>
      </c>
      <c r="G31" s="527" t="s">
        <v>17</v>
      </c>
      <c r="H31" s="527" t="s">
        <v>17</v>
      </c>
      <c r="I31" s="528" t="s">
        <v>17</v>
      </c>
      <c r="J31" s="529" t="s">
        <v>17</v>
      </c>
      <c r="K31" s="526" t="s">
        <v>17</v>
      </c>
      <c r="L31" s="527" t="s">
        <v>17</v>
      </c>
      <c r="M31" s="527" t="s">
        <v>17</v>
      </c>
      <c r="N31" s="527" t="s">
        <v>17</v>
      </c>
    </row>
    <row r="32" spans="1:50" ht="20.25" customHeight="1" x14ac:dyDescent="0.25">
      <c r="A32" s="527"/>
      <c r="B32" s="532"/>
      <c r="C32" s="527"/>
      <c r="D32" s="527"/>
      <c r="E32" s="527"/>
      <c r="F32" s="527"/>
      <c r="G32" s="527"/>
      <c r="H32" s="527"/>
      <c r="I32" s="528"/>
      <c r="J32" s="529"/>
      <c r="K32" s="526"/>
      <c r="L32" s="527"/>
      <c r="M32" s="527"/>
      <c r="N32" s="527"/>
    </row>
    <row r="33" spans="1:14" ht="75" customHeight="1" x14ac:dyDescent="0.25">
      <c r="A33" s="525" t="s">
        <v>160</v>
      </c>
      <c r="B33" s="304" t="s">
        <v>35</v>
      </c>
      <c r="C33" s="526" t="s">
        <v>37</v>
      </c>
      <c r="D33" s="527" t="s">
        <v>12</v>
      </c>
      <c r="E33" s="527" t="s">
        <v>132</v>
      </c>
      <c r="F33" s="527" t="s">
        <v>133</v>
      </c>
      <c r="G33" s="527" t="s">
        <v>217</v>
      </c>
      <c r="H33" s="541">
        <v>612</v>
      </c>
      <c r="I33" s="538">
        <f>J33+K33+L33</f>
        <v>0</v>
      </c>
      <c r="J33" s="539">
        <v>0</v>
      </c>
      <c r="K33" s="539">
        <v>0</v>
      </c>
      <c r="L33" s="512">
        <v>0</v>
      </c>
      <c r="M33" s="512">
        <v>0</v>
      </c>
      <c r="N33" s="512">
        <v>0</v>
      </c>
    </row>
    <row r="34" spans="1:14" ht="41.25" customHeight="1" x14ac:dyDescent="0.25">
      <c r="A34" s="525"/>
      <c r="B34" s="305" t="s">
        <v>36</v>
      </c>
      <c r="C34" s="526"/>
      <c r="D34" s="527"/>
      <c r="E34" s="527"/>
      <c r="F34" s="527"/>
      <c r="G34" s="527"/>
      <c r="H34" s="541"/>
      <c r="I34" s="538"/>
      <c r="J34" s="540"/>
      <c r="K34" s="540"/>
      <c r="L34" s="513"/>
      <c r="M34" s="513"/>
      <c r="N34" s="513"/>
    </row>
    <row r="35" spans="1:14" ht="79.5" customHeight="1" x14ac:dyDescent="0.25">
      <c r="A35" s="300" t="s">
        <v>161</v>
      </c>
      <c r="B35" s="309" t="s">
        <v>38</v>
      </c>
      <c r="C35" s="300" t="s">
        <v>16</v>
      </c>
      <c r="D35" s="300" t="s">
        <v>17</v>
      </c>
      <c r="E35" s="300" t="s">
        <v>17</v>
      </c>
      <c r="F35" s="300" t="s">
        <v>17</v>
      </c>
      <c r="G35" s="300" t="s">
        <v>17</v>
      </c>
      <c r="H35" s="300" t="s">
        <v>17</v>
      </c>
      <c r="I35" s="301" t="s">
        <v>17</v>
      </c>
      <c r="J35" s="302" t="s">
        <v>17</v>
      </c>
      <c r="K35" s="310" t="s">
        <v>17</v>
      </c>
      <c r="L35" s="300" t="s">
        <v>17</v>
      </c>
      <c r="M35" s="300" t="s">
        <v>17</v>
      </c>
      <c r="N35" s="300" t="s">
        <v>17</v>
      </c>
    </row>
    <row r="36" spans="1:14" ht="62.25" customHeight="1" x14ac:dyDescent="0.25">
      <c r="A36" s="311" t="s">
        <v>162</v>
      </c>
      <c r="B36" s="309" t="s">
        <v>140</v>
      </c>
      <c r="C36" s="300" t="s">
        <v>16</v>
      </c>
      <c r="D36" s="300" t="s">
        <v>13</v>
      </c>
      <c r="E36" s="300" t="s">
        <v>132</v>
      </c>
      <c r="F36" s="352">
        <v>1004</v>
      </c>
      <c r="G36" s="300" t="s">
        <v>218</v>
      </c>
      <c r="H36" s="312">
        <v>612</v>
      </c>
      <c r="I36" s="313">
        <f t="shared" ref="I36:I38" si="7">J36+K36+L36+M36+N36</f>
        <v>20760</v>
      </c>
      <c r="J36" s="311">
        <v>5511</v>
      </c>
      <c r="K36" s="311">
        <v>5511</v>
      </c>
      <c r="L36" s="311">
        <v>3246</v>
      </c>
      <c r="M36" s="311">
        <v>3246</v>
      </c>
      <c r="N36" s="311">
        <v>3246</v>
      </c>
    </row>
    <row r="37" spans="1:14" ht="14.25" customHeight="1" x14ac:dyDescent="0.25">
      <c r="A37" s="533" t="s">
        <v>163</v>
      </c>
      <c r="B37" s="512" t="s">
        <v>143</v>
      </c>
      <c r="C37" s="512"/>
      <c r="D37" s="315" t="s">
        <v>11</v>
      </c>
      <c r="E37" s="300"/>
      <c r="F37" s="300"/>
      <c r="G37" s="300"/>
      <c r="H37" s="316"/>
      <c r="I37" s="313">
        <f t="shared" si="7"/>
        <v>20760</v>
      </c>
      <c r="J37" s="302">
        <f t="shared" ref="J37:L37" si="8">J38+J39</f>
        <v>5511</v>
      </c>
      <c r="K37" s="317">
        <f t="shared" si="8"/>
        <v>5511</v>
      </c>
      <c r="L37" s="311">
        <f t="shared" si="8"/>
        <v>3246</v>
      </c>
      <c r="M37" s="311">
        <f t="shared" ref="M37:N37" si="9">M38+M39</f>
        <v>3246</v>
      </c>
      <c r="N37" s="311">
        <f t="shared" si="9"/>
        <v>3246</v>
      </c>
    </row>
    <row r="38" spans="1:14" ht="14.25" customHeight="1" x14ac:dyDescent="0.25">
      <c r="A38" s="534"/>
      <c r="B38" s="513"/>
      <c r="C38" s="513"/>
      <c r="D38" s="315" t="s">
        <v>12</v>
      </c>
      <c r="E38" s="300"/>
      <c r="F38" s="300"/>
      <c r="G38" s="300"/>
      <c r="H38" s="300"/>
      <c r="I38" s="318">
        <f t="shared" si="7"/>
        <v>0</v>
      </c>
      <c r="J38" s="303">
        <f>J33</f>
        <v>0</v>
      </c>
      <c r="K38" s="303">
        <f>K33</f>
        <v>0</v>
      </c>
      <c r="L38" s="303">
        <f>L33</f>
        <v>0</v>
      </c>
      <c r="M38" s="303">
        <f>M33</f>
        <v>0</v>
      </c>
      <c r="N38" s="319">
        <v>0</v>
      </c>
    </row>
    <row r="39" spans="1:14" ht="21.75" customHeight="1" x14ac:dyDescent="0.25">
      <c r="A39" s="535"/>
      <c r="B39" s="513"/>
      <c r="C39" s="513"/>
      <c r="D39" s="320" t="s">
        <v>13</v>
      </c>
      <c r="E39" s="321"/>
      <c r="F39" s="321"/>
      <c r="G39" s="321"/>
      <c r="H39" s="321"/>
      <c r="I39" s="313">
        <f>J39+K39+L39+M39+N39</f>
        <v>20760</v>
      </c>
      <c r="J39" s="322">
        <f t="shared" ref="J39:L39" si="10">J36</f>
        <v>5511</v>
      </c>
      <c r="K39" s="323">
        <f t="shared" si="10"/>
        <v>5511</v>
      </c>
      <c r="L39" s="323">
        <f t="shared" si="10"/>
        <v>3246</v>
      </c>
      <c r="M39" s="323">
        <f t="shared" ref="M39:N39" si="11">M36</f>
        <v>3246</v>
      </c>
      <c r="N39" s="323">
        <f t="shared" si="11"/>
        <v>3246</v>
      </c>
    </row>
    <row r="40" spans="1:14" s="9" customFormat="1" ht="15.6" customHeight="1" x14ac:dyDescent="0.25">
      <c r="A40" s="324" t="s">
        <v>164</v>
      </c>
      <c r="B40" s="536" t="s">
        <v>94</v>
      </c>
      <c r="C40" s="536"/>
      <c r="D40" s="536"/>
      <c r="E40" s="536"/>
      <c r="F40" s="536"/>
      <c r="G40" s="536"/>
      <c r="H40" s="536"/>
      <c r="I40" s="536"/>
      <c r="J40" s="536"/>
      <c r="K40" s="536"/>
      <c r="L40" s="536"/>
      <c r="M40" s="536"/>
      <c r="N40" s="536"/>
    </row>
    <row r="41" spans="1:14" ht="34.5" customHeight="1" x14ac:dyDescent="0.25">
      <c r="A41" s="300" t="s">
        <v>165</v>
      </c>
      <c r="B41" s="306" t="s">
        <v>39</v>
      </c>
      <c r="C41" s="325" t="s">
        <v>37</v>
      </c>
      <c r="D41" s="325" t="s">
        <v>12</v>
      </c>
      <c r="E41" s="325" t="s">
        <v>132</v>
      </c>
      <c r="F41" s="325" t="s">
        <v>133</v>
      </c>
      <c r="G41" s="326" t="s">
        <v>219</v>
      </c>
      <c r="H41" s="327">
        <v>612</v>
      </c>
      <c r="I41" s="301">
        <f t="shared" ref="I41:I47" si="12">J41+K41+L41+M41+N41</f>
        <v>0</v>
      </c>
      <c r="J41" s="446">
        <v>0</v>
      </c>
      <c r="K41" s="448">
        <v>0</v>
      </c>
      <c r="L41" s="446">
        <v>0</v>
      </c>
      <c r="M41" s="446">
        <v>0</v>
      </c>
      <c r="N41" s="349">
        <v>0</v>
      </c>
    </row>
    <row r="42" spans="1:14" ht="16.899999999999999" customHeight="1" x14ac:dyDescent="0.25">
      <c r="A42" s="527" t="s">
        <v>166</v>
      </c>
      <c r="B42" s="537" t="s">
        <v>207</v>
      </c>
      <c r="C42" s="527" t="s">
        <v>37</v>
      </c>
      <c r="D42" s="300" t="s">
        <v>11</v>
      </c>
      <c r="E42" s="321" t="s">
        <v>132</v>
      </c>
      <c r="F42" s="321" t="s">
        <v>133</v>
      </c>
      <c r="G42" s="321"/>
      <c r="H42" s="329">
        <v>612</v>
      </c>
      <c r="I42" s="301">
        <f t="shared" si="12"/>
        <v>21838.900000000005</v>
      </c>
      <c r="J42" s="311">
        <f t="shared" ref="J42:L42" si="13">J43+J45+J44</f>
        <v>54.5</v>
      </c>
      <c r="K42" s="317">
        <f t="shared" si="13"/>
        <v>20214.600000000002</v>
      </c>
      <c r="L42" s="317">
        <f t="shared" si="13"/>
        <v>897</v>
      </c>
      <c r="M42" s="317">
        <f t="shared" ref="M42:N42" si="14">M43+M45+M44</f>
        <v>328.9</v>
      </c>
      <c r="N42" s="317">
        <f t="shared" si="14"/>
        <v>343.9</v>
      </c>
    </row>
    <row r="43" spans="1:14" ht="15" customHeight="1" x14ac:dyDescent="0.25">
      <c r="A43" s="527"/>
      <c r="B43" s="537"/>
      <c r="C43" s="527"/>
      <c r="D43" s="512" t="s">
        <v>12</v>
      </c>
      <c r="E43" s="300" t="s">
        <v>132</v>
      </c>
      <c r="F43" s="300" t="s">
        <v>133</v>
      </c>
      <c r="G43" s="300" t="s">
        <v>219</v>
      </c>
      <c r="H43" s="312">
        <v>612</v>
      </c>
      <c r="I43" s="301">
        <f t="shared" si="12"/>
        <v>2600.1</v>
      </c>
      <c r="J43" s="311">
        <v>54.5</v>
      </c>
      <c r="K43" s="317">
        <v>975.8</v>
      </c>
      <c r="L43" s="311">
        <v>897</v>
      </c>
      <c r="M43" s="311">
        <v>328.9</v>
      </c>
      <c r="N43" s="311">
        <v>343.9</v>
      </c>
    </row>
    <row r="44" spans="1:14" ht="17.25" customHeight="1" x14ac:dyDescent="0.25">
      <c r="A44" s="527"/>
      <c r="B44" s="537"/>
      <c r="C44" s="527"/>
      <c r="D44" s="514"/>
      <c r="E44" s="312">
        <v>907</v>
      </c>
      <c r="F44" s="300" t="s">
        <v>133</v>
      </c>
      <c r="G44" s="330" t="s">
        <v>263</v>
      </c>
      <c r="H44" s="312">
        <v>612</v>
      </c>
      <c r="I44" s="301">
        <f t="shared" si="12"/>
        <v>192.4</v>
      </c>
      <c r="J44" s="311"/>
      <c r="K44" s="317">
        <v>192.4</v>
      </c>
      <c r="L44" s="311">
        <v>0</v>
      </c>
      <c r="M44" s="311">
        <v>0</v>
      </c>
      <c r="N44" s="311">
        <v>0</v>
      </c>
    </row>
    <row r="45" spans="1:14" ht="15" customHeight="1" x14ac:dyDescent="0.25">
      <c r="A45" s="527"/>
      <c r="B45" s="537"/>
      <c r="C45" s="527"/>
      <c r="D45" s="300" t="s">
        <v>13</v>
      </c>
      <c r="E45" s="300" t="s">
        <v>132</v>
      </c>
      <c r="F45" s="300" t="s">
        <v>133</v>
      </c>
      <c r="G45" s="331" t="s">
        <v>281</v>
      </c>
      <c r="H45" s="312">
        <v>612</v>
      </c>
      <c r="I45" s="301">
        <f t="shared" si="12"/>
        <v>19046.400000000001</v>
      </c>
      <c r="J45" s="311"/>
      <c r="K45" s="317">
        <v>19046.400000000001</v>
      </c>
      <c r="L45" s="311">
        <v>0</v>
      </c>
      <c r="M45" s="311">
        <v>0</v>
      </c>
      <c r="N45" s="311">
        <v>0</v>
      </c>
    </row>
    <row r="46" spans="1:14" ht="15" customHeight="1" x14ac:dyDescent="0.25">
      <c r="A46" s="512" t="s">
        <v>167</v>
      </c>
      <c r="B46" s="533" t="s">
        <v>145</v>
      </c>
      <c r="C46" s="512"/>
      <c r="D46" s="300" t="s">
        <v>11</v>
      </c>
      <c r="E46" s="300"/>
      <c r="F46" s="300"/>
      <c r="G46" s="300"/>
      <c r="H46" s="316"/>
      <c r="I46" s="301">
        <f t="shared" si="12"/>
        <v>21646.500000000004</v>
      </c>
      <c r="J46" s="311">
        <f t="shared" ref="J46:L46" si="15">J47+J48</f>
        <v>54.5</v>
      </c>
      <c r="K46" s="317">
        <f t="shared" si="15"/>
        <v>20022.2</v>
      </c>
      <c r="L46" s="311">
        <f t="shared" si="15"/>
        <v>897</v>
      </c>
      <c r="M46" s="311">
        <f t="shared" ref="M46:N46" si="16">M47+M48</f>
        <v>328.9</v>
      </c>
      <c r="N46" s="311">
        <f t="shared" si="16"/>
        <v>343.9</v>
      </c>
    </row>
    <row r="47" spans="1:14" ht="15" customHeight="1" x14ac:dyDescent="0.25">
      <c r="A47" s="513"/>
      <c r="B47" s="534"/>
      <c r="C47" s="513"/>
      <c r="D47" s="300" t="s">
        <v>12</v>
      </c>
      <c r="E47" s="300"/>
      <c r="F47" s="300"/>
      <c r="G47" s="300"/>
      <c r="H47" s="300"/>
      <c r="I47" s="301">
        <f t="shared" si="12"/>
        <v>2600.1</v>
      </c>
      <c r="J47" s="311">
        <f>J41+J43</f>
        <v>54.5</v>
      </c>
      <c r="K47" s="317">
        <f>K41+K43</f>
        <v>975.8</v>
      </c>
      <c r="L47" s="311">
        <f>L41+L43+L44</f>
        <v>897</v>
      </c>
      <c r="M47" s="311">
        <f>M41+M43+M44</f>
        <v>328.9</v>
      </c>
      <c r="N47" s="311">
        <f>N41+N43+N44</f>
        <v>343.9</v>
      </c>
    </row>
    <row r="48" spans="1:14" ht="15" customHeight="1" x14ac:dyDescent="0.25">
      <c r="A48" s="514"/>
      <c r="B48" s="535"/>
      <c r="C48" s="514"/>
      <c r="D48" s="300" t="s">
        <v>13</v>
      </c>
      <c r="E48" s="300"/>
      <c r="F48" s="300"/>
      <c r="G48" s="300"/>
      <c r="H48" s="300"/>
      <c r="I48" s="301">
        <f>J48+K48+L48+M48+N48</f>
        <v>19046.400000000001</v>
      </c>
      <c r="J48" s="311">
        <f t="shared" ref="J48:L48" si="17">J45</f>
        <v>0</v>
      </c>
      <c r="K48" s="317">
        <f t="shared" si="17"/>
        <v>19046.400000000001</v>
      </c>
      <c r="L48" s="311">
        <f t="shared" si="17"/>
        <v>0</v>
      </c>
      <c r="M48" s="311">
        <f t="shared" ref="M48:N48" si="18">M45</f>
        <v>0</v>
      </c>
      <c r="N48" s="311">
        <f t="shared" si="18"/>
        <v>0</v>
      </c>
    </row>
    <row r="49" spans="1:16" s="34" customFormat="1" ht="15" customHeight="1" x14ac:dyDescent="0.25">
      <c r="A49" s="324" t="s">
        <v>168</v>
      </c>
      <c r="B49" s="548" t="s">
        <v>96</v>
      </c>
      <c r="C49" s="549"/>
      <c r="D49" s="549"/>
      <c r="E49" s="549"/>
      <c r="F49" s="549"/>
      <c r="G49" s="549"/>
      <c r="H49" s="549"/>
      <c r="I49" s="549"/>
      <c r="J49" s="549"/>
      <c r="K49" s="549"/>
      <c r="L49" s="549"/>
      <c r="M49" s="549"/>
      <c r="N49" s="549"/>
      <c r="O49" s="282"/>
    </row>
    <row r="50" spans="1:16" ht="35.25" customHeight="1" x14ac:dyDescent="0.25">
      <c r="A50" s="512" t="s">
        <v>169</v>
      </c>
      <c r="B50" s="530" t="s">
        <v>40</v>
      </c>
      <c r="C50" s="512" t="s">
        <v>37</v>
      </c>
      <c r="D50" s="300" t="s">
        <v>12</v>
      </c>
      <c r="E50" s="300" t="s">
        <v>132</v>
      </c>
      <c r="F50" s="300" t="s">
        <v>133</v>
      </c>
      <c r="G50" s="300" t="s">
        <v>220</v>
      </c>
      <c r="H50" s="312">
        <v>611</v>
      </c>
      <c r="I50" s="332">
        <f>J50+K50+L50+M50+N50</f>
        <v>161951.20000000001</v>
      </c>
      <c r="J50" s="311">
        <v>36701.599999999999</v>
      </c>
      <c r="K50" s="317">
        <v>41693.5</v>
      </c>
      <c r="L50" s="311">
        <v>39965.1</v>
      </c>
      <c r="M50" s="311">
        <v>26353.3</v>
      </c>
      <c r="N50" s="349">
        <v>17237.7</v>
      </c>
      <c r="O50" s="279"/>
      <c r="P50" s="284"/>
    </row>
    <row r="51" spans="1:16" ht="50.25" customHeight="1" x14ac:dyDescent="0.25">
      <c r="A51" s="514"/>
      <c r="B51" s="531"/>
      <c r="C51" s="514"/>
      <c r="D51" s="300" t="s">
        <v>12</v>
      </c>
      <c r="E51" s="300" t="s">
        <v>132</v>
      </c>
      <c r="F51" s="300" t="s">
        <v>133</v>
      </c>
      <c r="G51" s="300" t="s">
        <v>220</v>
      </c>
      <c r="H51" s="312">
        <v>612</v>
      </c>
      <c r="I51" s="332">
        <f t="shared" ref="I51:I53" si="19">J51+K51+L51+M51+N51</f>
        <v>0</v>
      </c>
      <c r="J51" s="311"/>
      <c r="K51" s="317"/>
      <c r="L51" s="311"/>
      <c r="M51" s="311"/>
      <c r="N51" s="349"/>
      <c r="O51" s="279"/>
      <c r="P51" s="284"/>
    </row>
    <row r="52" spans="1:16" ht="69" customHeight="1" x14ac:dyDescent="0.25">
      <c r="A52" s="300" t="s">
        <v>170</v>
      </c>
      <c r="B52" s="307" t="s">
        <v>41</v>
      </c>
      <c r="C52" s="300" t="s">
        <v>42</v>
      </c>
      <c r="D52" s="300" t="s">
        <v>13</v>
      </c>
      <c r="E52" s="300" t="s">
        <v>132</v>
      </c>
      <c r="F52" s="300" t="s">
        <v>133</v>
      </c>
      <c r="G52" s="300" t="s">
        <v>221</v>
      </c>
      <c r="H52" s="312">
        <v>611</v>
      </c>
      <c r="I52" s="332">
        <f t="shared" si="19"/>
        <v>343938.39999999997</v>
      </c>
      <c r="J52" s="311">
        <v>72894.600000000006</v>
      </c>
      <c r="K52" s="317">
        <v>77836.600000000006</v>
      </c>
      <c r="L52" s="311">
        <v>73993</v>
      </c>
      <c r="M52" s="311">
        <v>59607.1</v>
      </c>
      <c r="N52" s="349">
        <v>59607.1</v>
      </c>
      <c r="O52" s="279"/>
      <c r="P52" s="284"/>
    </row>
    <row r="53" spans="1:16" ht="48" customHeight="1" x14ac:dyDescent="0.25">
      <c r="A53" s="311" t="s">
        <v>171</v>
      </c>
      <c r="B53" s="309" t="s">
        <v>128</v>
      </c>
      <c r="C53" s="300" t="s">
        <v>49</v>
      </c>
      <c r="D53" s="300" t="s">
        <v>13</v>
      </c>
      <c r="E53" s="300" t="s">
        <v>132</v>
      </c>
      <c r="F53" s="300" t="s">
        <v>222</v>
      </c>
      <c r="G53" s="300" t="s">
        <v>223</v>
      </c>
      <c r="H53" s="312">
        <v>313</v>
      </c>
      <c r="I53" s="332">
        <f t="shared" si="19"/>
        <v>0</v>
      </c>
      <c r="J53" s="302"/>
      <c r="K53" s="310"/>
      <c r="L53" s="302"/>
      <c r="M53" s="302"/>
      <c r="N53" s="319"/>
      <c r="O53" s="279"/>
      <c r="P53" s="284"/>
    </row>
    <row r="54" spans="1:16" ht="13.5" customHeight="1" x14ac:dyDescent="0.25">
      <c r="A54" s="533" t="s">
        <v>172</v>
      </c>
      <c r="B54" s="512" t="s">
        <v>146</v>
      </c>
      <c r="C54" s="512"/>
      <c r="D54" s="307" t="s">
        <v>11</v>
      </c>
      <c r="E54" s="300"/>
      <c r="F54" s="300"/>
      <c r="G54" s="300"/>
      <c r="H54" s="316"/>
      <c r="I54" s="318">
        <f>I55+I56</f>
        <v>505889.6</v>
      </c>
      <c r="J54" s="302">
        <f t="shared" ref="J54:L54" si="20">J55+J56</f>
        <v>109596.20000000001</v>
      </c>
      <c r="K54" s="317">
        <f t="shared" si="20"/>
        <v>119530.1</v>
      </c>
      <c r="L54" s="311">
        <f t="shared" si="20"/>
        <v>113958.1</v>
      </c>
      <c r="M54" s="311">
        <f t="shared" ref="M54:N54" si="21">M55+M56</f>
        <v>85960.4</v>
      </c>
      <c r="N54" s="311">
        <f t="shared" si="21"/>
        <v>76844.800000000003</v>
      </c>
      <c r="O54" s="279"/>
    </row>
    <row r="55" spans="1:16" ht="12.75" customHeight="1" x14ac:dyDescent="0.25">
      <c r="A55" s="534"/>
      <c r="B55" s="513"/>
      <c r="C55" s="513"/>
      <c r="D55" s="307" t="s">
        <v>12</v>
      </c>
      <c r="E55" s="300"/>
      <c r="F55" s="300"/>
      <c r="G55" s="300"/>
      <c r="H55" s="300"/>
      <c r="I55" s="333">
        <f t="shared" ref="I55:L55" si="22">I50+I51</f>
        <v>161951.20000000001</v>
      </c>
      <c r="J55" s="317">
        <f t="shared" si="22"/>
        <v>36701.599999999999</v>
      </c>
      <c r="K55" s="317">
        <f t="shared" si="22"/>
        <v>41693.5</v>
      </c>
      <c r="L55" s="317">
        <f t="shared" si="22"/>
        <v>39965.1</v>
      </c>
      <c r="M55" s="317">
        <f t="shared" ref="M55:N55" si="23">M50+M51</f>
        <v>26353.3</v>
      </c>
      <c r="N55" s="317">
        <f t="shared" si="23"/>
        <v>17237.7</v>
      </c>
      <c r="O55" s="279"/>
    </row>
    <row r="56" spans="1:16" ht="16.5" customHeight="1" x14ac:dyDescent="0.25">
      <c r="A56" s="535"/>
      <c r="B56" s="514"/>
      <c r="C56" s="514"/>
      <c r="D56" s="307" t="s">
        <v>13</v>
      </c>
      <c r="E56" s="300"/>
      <c r="F56" s="300"/>
      <c r="G56" s="300"/>
      <c r="H56" s="300"/>
      <c r="I56" s="301">
        <f>I52+I53</f>
        <v>343938.39999999997</v>
      </c>
      <c r="J56" s="302">
        <f t="shared" ref="J56:L56" si="24">J52+J53</f>
        <v>72894.600000000006</v>
      </c>
      <c r="K56" s="317">
        <f>K52+K53</f>
        <v>77836.600000000006</v>
      </c>
      <c r="L56" s="311">
        <f t="shared" si="24"/>
        <v>73993</v>
      </c>
      <c r="M56" s="311">
        <f t="shared" ref="M56:N56" si="25">M52+M53</f>
        <v>59607.1</v>
      </c>
      <c r="N56" s="311">
        <f t="shared" si="25"/>
        <v>59607.1</v>
      </c>
      <c r="O56" s="279"/>
    </row>
    <row r="57" spans="1:16" ht="20.25" customHeight="1" x14ac:dyDescent="0.25">
      <c r="A57" s="542" t="s">
        <v>173</v>
      </c>
      <c r="B57" s="542" t="s">
        <v>43</v>
      </c>
      <c r="C57" s="545"/>
      <c r="D57" s="295" t="s">
        <v>11</v>
      </c>
      <c r="E57" s="298"/>
      <c r="F57" s="298"/>
      <c r="G57" s="298"/>
      <c r="H57" s="298"/>
      <c r="I57" s="334">
        <f t="shared" ref="I57:I58" si="26">J57+K57+L57+M57+N57</f>
        <v>1367880.0999999999</v>
      </c>
      <c r="J57" s="296">
        <f>J58+J59+J60</f>
        <v>311347.7</v>
      </c>
      <c r="K57" s="296">
        <f t="shared" ref="K57:N57" si="27">K58+K59+K60</f>
        <v>345959.30000000005</v>
      </c>
      <c r="L57" s="296">
        <f t="shared" si="27"/>
        <v>284474.3</v>
      </c>
      <c r="M57" s="296">
        <f t="shared" si="27"/>
        <v>227293.59999999998</v>
      </c>
      <c r="N57" s="296">
        <f t="shared" si="27"/>
        <v>198805.19999999995</v>
      </c>
      <c r="O57" s="276"/>
    </row>
    <row r="58" spans="1:16" ht="20.25" customHeight="1" x14ac:dyDescent="0.25">
      <c r="A58" s="543"/>
      <c r="B58" s="543"/>
      <c r="C58" s="546"/>
      <c r="D58" s="295" t="s">
        <v>12</v>
      </c>
      <c r="E58" s="298"/>
      <c r="F58" s="298"/>
      <c r="G58" s="298"/>
      <c r="H58" s="298"/>
      <c r="I58" s="334">
        <f t="shared" si="26"/>
        <v>306944.40000000002</v>
      </c>
      <c r="J58" s="335">
        <f>J73+J86+J99+J122</f>
        <v>71595.199999999997</v>
      </c>
      <c r="K58" s="335">
        <f>K73+K86+K99+K122</f>
        <v>76506.7</v>
      </c>
      <c r="L58" s="335">
        <f>L73+L86+L99+L122</f>
        <v>76546.2</v>
      </c>
      <c r="M58" s="335">
        <f>M73+M86+M99+M122</f>
        <v>54382.400000000001</v>
      </c>
      <c r="N58" s="335">
        <f>N73+N86+N99+N122</f>
        <v>27913.9</v>
      </c>
      <c r="O58" s="276"/>
    </row>
    <row r="59" spans="1:16" ht="48.75" customHeight="1" x14ac:dyDescent="0.25">
      <c r="A59" s="543"/>
      <c r="B59" s="543"/>
      <c r="C59" s="546"/>
      <c r="D59" s="336" t="s">
        <v>13</v>
      </c>
      <c r="E59" s="337"/>
      <c r="F59" s="337"/>
      <c r="G59" s="337"/>
      <c r="H59" s="337"/>
      <c r="I59" s="334">
        <f>J59+K59+L59+M59+N59</f>
        <v>980498.7</v>
      </c>
      <c r="J59" s="338">
        <f>J74+J87+J91+J100+J123</f>
        <v>225699.3</v>
      </c>
      <c r="K59" s="338">
        <f>K74+K87+K91+K100+K123</f>
        <v>253755.7</v>
      </c>
      <c r="L59" s="338">
        <f>L74+L87+L91+L100+L123</f>
        <v>191475.59999999998</v>
      </c>
      <c r="M59" s="338">
        <f>M74+M87+M91+M100+M123</f>
        <v>155875</v>
      </c>
      <c r="N59" s="338">
        <f>N74+N87+N91+N100+N123</f>
        <v>153693.09999999995</v>
      </c>
      <c r="O59" s="276"/>
    </row>
    <row r="60" spans="1:16" ht="48.75" customHeight="1" x14ac:dyDescent="0.25">
      <c r="A60" s="544"/>
      <c r="B60" s="544"/>
      <c r="C60" s="547"/>
      <c r="D60" s="336" t="s">
        <v>273</v>
      </c>
      <c r="E60" s="337"/>
      <c r="F60" s="337"/>
      <c r="G60" s="337"/>
      <c r="H60" s="337"/>
      <c r="I60" s="334">
        <f>J60+K60+L60+M60+N60</f>
        <v>80437</v>
      </c>
      <c r="J60" s="338">
        <f>J124</f>
        <v>14053.199999999999</v>
      </c>
      <c r="K60" s="338">
        <f t="shared" ref="K60:N60" si="28">K124</f>
        <v>15696.900000000001</v>
      </c>
      <c r="L60" s="338">
        <f t="shared" si="28"/>
        <v>16452.5</v>
      </c>
      <c r="M60" s="338">
        <f t="shared" si="28"/>
        <v>17036.199999999997</v>
      </c>
      <c r="N60" s="338">
        <f t="shared" si="28"/>
        <v>17198.199999999997</v>
      </c>
      <c r="O60" s="276"/>
    </row>
    <row r="61" spans="1:16" s="34" customFormat="1" ht="15" customHeight="1" x14ac:dyDescent="0.25">
      <c r="A61" s="324" t="s">
        <v>85</v>
      </c>
      <c r="B61" s="536" t="s">
        <v>44</v>
      </c>
      <c r="C61" s="536"/>
      <c r="D61" s="536"/>
      <c r="E61" s="536"/>
      <c r="F61" s="536"/>
      <c r="G61" s="536"/>
      <c r="H61" s="536"/>
      <c r="I61" s="536"/>
      <c r="J61" s="536"/>
      <c r="K61" s="536"/>
      <c r="L61" s="536"/>
      <c r="M61" s="536"/>
      <c r="N61" s="536"/>
      <c r="O61" s="283"/>
    </row>
    <row r="62" spans="1:16" ht="44.25" customHeight="1" x14ac:dyDescent="0.25">
      <c r="A62" s="300" t="s">
        <v>86</v>
      </c>
      <c r="B62" s="306" t="s">
        <v>15</v>
      </c>
      <c r="C62" s="325" t="s">
        <v>45</v>
      </c>
      <c r="D62" s="325" t="s">
        <v>46</v>
      </c>
      <c r="E62" s="325" t="s">
        <v>46</v>
      </c>
      <c r="F62" s="325" t="s">
        <v>46</v>
      </c>
      <c r="G62" s="325" t="s">
        <v>46</v>
      </c>
      <c r="H62" s="325" t="s">
        <v>46</v>
      </c>
      <c r="I62" s="325">
        <f>J62+K62+L62+M62</f>
        <v>0</v>
      </c>
      <c r="J62" s="325">
        <v>0</v>
      </c>
      <c r="K62" s="325">
        <v>0</v>
      </c>
      <c r="L62" s="325">
        <v>0</v>
      </c>
      <c r="M62" s="325">
        <v>0</v>
      </c>
      <c r="N62" s="319">
        <v>0</v>
      </c>
      <c r="O62" s="276"/>
    </row>
    <row r="63" spans="1:16" ht="36" customHeight="1" x14ac:dyDescent="0.25">
      <c r="A63" s="527" t="s">
        <v>87</v>
      </c>
      <c r="B63" s="291" t="s">
        <v>18</v>
      </c>
      <c r="C63" s="527" t="s">
        <v>45</v>
      </c>
      <c r="D63" s="527" t="s">
        <v>46</v>
      </c>
      <c r="E63" s="527" t="s">
        <v>46</v>
      </c>
      <c r="F63" s="527" t="s">
        <v>46</v>
      </c>
      <c r="G63" s="527" t="s">
        <v>46</v>
      </c>
      <c r="H63" s="527" t="s">
        <v>46</v>
      </c>
      <c r="I63" s="512">
        <f>J63+K63+L63+M63</f>
        <v>0</v>
      </c>
      <c r="J63" s="527">
        <v>0</v>
      </c>
      <c r="K63" s="527">
        <v>0</v>
      </c>
      <c r="L63" s="527">
        <v>0</v>
      </c>
      <c r="M63" s="527">
        <v>0</v>
      </c>
      <c r="N63" s="550">
        <v>0</v>
      </c>
      <c r="O63" s="276"/>
    </row>
    <row r="64" spans="1:16" ht="48" customHeight="1" x14ac:dyDescent="0.25">
      <c r="A64" s="527"/>
      <c r="B64" s="291" t="s">
        <v>19</v>
      </c>
      <c r="C64" s="527"/>
      <c r="D64" s="527"/>
      <c r="E64" s="527"/>
      <c r="F64" s="527"/>
      <c r="G64" s="527"/>
      <c r="H64" s="527"/>
      <c r="I64" s="513"/>
      <c r="J64" s="527"/>
      <c r="K64" s="527"/>
      <c r="L64" s="527"/>
      <c r="M64" s="527"/>
      <c r="N64" s="550"/>
      <c r="O64" s="276"/>
    </row>
    <row r="65" spans="1:16" ht="27.75" customHeight="1" x14ac:dyDescent="0.25">
      <c r="A65" s="527"/>
      <c r="B65" s="291" t="s">
        <v>20</v>
      </c>
      <c r="C65" s="527"/>
      <c r="D65" s="527"/>
      <c r="E65" s="527"/>
      <c r="F65" s="527"/>
      <c r="G65" s="527"/>
      <c r="H65" s="527"/>
      <c r="I65" s="514"/>
      <c r="J65" s="527"/>
      <c r="K65" s="527"/>
      <c r="L65" s="527"/>
      <c r="M65" s="527"/>
      <c r="N65" s="550"/>
      <c r="O65" s="276"/>
    </row>
    <row r="66" spans="1:16" ht="28.5" customHeight="1" x14ac:dyDescent="0.25">
      <c r="A66" s="512" t="s">
        <v>88</v>
      </c>
      <c r="B66" s="551" t="s">
        <v>142</v>
      </c>
      <c r="C66" s="533" t="s">
        <v>45</v>
      </c>
      <c r="D66" s="533" t="s">
        <v>12</v>
      </c>
      <c r="E66" s="311" t="s">
        <v>132</v>
      </c>
      <c r="F66" s="311" t="s">
        <v>134</v>
      </c>
      <c r="G66" s="311" t="s">
        <v>224</v>
      </c>
      <c r="H66" s="339">
        <v>244</v>
      </c>
      <c r="I66" s="340">
        <f t="shared" ref="I66" si="29">J66+K66+L66+M66</f>
        <v>0</v>
      </c>
      <c r="J66" s="311">
        <v>0</v>
      </c>
      <c r="K66" s="311">
        <v>0</v>
      </c>
      <c r="L66" s="311">
        <v>0</v>
      </c>
      <c r="M66" s="311">
        <v>0</v>
      </c>
      <c r="N66" s="319">
        <v>0</v>
      </c>
      <c r="O66" s="276"/>
    </row>
    <row r="67" spans="1:16" ht="33" customHeight="1" x14ac:dyDescent="0.25">
      <c r="A67" s="514"/>
      <c r="B67" s="552"/>
      <c r="C67" s="535"/>
      <c r="D67" s="535"/>
      <c r="E67" s="311" t="s">
        <v>132</v>
      </c>
      <c r="F67" s="311" t="s">
        <v>134</v>
      </c>
      <c r="G67" s="311" t="s">
        <v>224</v>
      </c>
      <c r="H67" s="171">
        <v>360</v>
      </c>
      <c r="I67" s="340">
        <f t="shared" ref="I67:I70" si="30">J67+K67+L67+M67+N67</f>
        <v>326.10000000000002</v>
      </c>
      <c r="J67" s="349">
        <v>50.8</v>
      </c>
      <c r="K67" s="349">
        <v>50.3</v>
      </c>
      <c r="L67" s="349">
        <v>75</v>
      </c>
      <c r="M67" s="349">
        <v>75</v>
      </c>
      <c r="N67" s="349">
        <v>75</v>
      </c>
      <c r="O67" s="276"/>
      <c r="P67" s="284"/>
    </row>
    <row r="68" spans="1:16" ht="62.25" customHeight="1" x14ac:dyDescent="0.25">
      <c r="A68" s="300" t="s">
        <v>89</v>
      </c>
      <c r="B68" s="315" t="s">
        <v>47</v>
      </c>
      <c r="C68" s="311" t="s">
        <v>45</v>
      </c>
      <c r="D68" s="311" t="s">
        <v>12</v>
      </c>
      <c r="E68" s="311" t="s">
        <v>132</v>
      </c>
      <c r="F68" s="311" t="s">
        <v>134</v>
      </c>
      <c r="G68" s="311" t="s">
        <v>224</v>
      </c>
      <c r="H68" s="339">
        <v>244</v>
      </c>
      <c r="I68" s="340">
        <f t="shared" si="30"/>
        <v>0</v>
      </c>
      <c r="J68" s="311">
        <v>0</v>
      </c>
      <c r="K68" s="317" t="s">
        <v>209</v>
      </c>
      <c r="L68" s="311" t="s">
        <v>209</v>
      </c>
      <c r="M68" s="311" t="s">
        <v>209</v>
      </c>
      <c r="N68" s="319">
        <v>0</v>
      </c>
      <c r="O68" s="276"/>
    </row>
    <row r="69" spans="1:16" ht="129.75" customHeight="1" x14ac:dyDescent="0.25">
      <c r="A69" s="300" t="s">
        <v>90</v>
      </c>
      <c r="B69" s="315" t="s">
        <v>277</v>
      </c>
      <c r="C69" s="311" t="s">
        <v>45</v>
      </c>
      <c r="D69" s="311" t="s">
        <v>12</v>
      </c>
      <c r="E69" s="311" t="s">
        <v>46</v>
      </c>
      <c r="F69" s="311" t="s">
        <v>46</v>
      </c>
      <c r="G69" s="311" t="s">
        <v>46</v>
      </c>
      <c r="H69" s="311" t="s">
        <v>46</v>
      </c>
      <c r="I69" s="340">
        <f t="shared" si="30"/>
        <v>0</v>
      </c>
      <c r="J69" s="311">
        <v>0</v>
      </c>
      <c r="K69" s="311">
        <v>0</v>
      </c>
      <c r="L69" s="311">
        <v>0</v>
      </c>
      <c r="M69" s="311">
        <v>0</v>
      </c>
      <c r="N69" s="319">
        <v>0</v>
      </c>
      <c r="O69" s="276"/>
    </row>
    <row r="70" spans="1:16" ht="58.5" customHeight="1" x14ac:dyDescent="0.25">
      <c r="A70" s="300" t="s">
        <v>91</v>
      </c>
      <c r="B70" s="315" t="s">
        <v>48</v>
      </c>
      <c r="C70" s="311" t="s">
        <v>45</v>
      </c>
      <c r="D70" s="311" t="s">
        <v>12</v>
      </c>
      <c r="E70" s="311" t="s">
        <v>46</v>
      </c>
      <c r="F70" s="311" t="s">
        <v>46</v>
      </c>
      <c r="G70" s="311" t="s">
        <v>46</v>
      </c>
      <c r="H70" s="311" t="s">
        <v>46</v>
      </c>
      <c r="I70" s="340">
        <f t="shared" si="30"/>
        <v>0</v>
      </c>
      <c r="J70" s="311">
        <v>0</v>
      </c>
      <c r="K70" s="311">
        <v>0</v>
      </c>
      <c r="L70" s="311">
        <v>0</v>
      </c>
      <c r="M70" s="311">
        <v>0</v>
      </c>
      <c r="N70" s="319">
        <v>0</v>
      </c>
      <c r="O70" s="276"/>
    </row>
    <row r="71" spans="1:16" ht="84.75" customHeight="1" x14ac:dyDescent="0.25">
      <c r="A71" s="300" t="s">
        <v>92</v>
      </c>
      <c r="B71" s="315" t="s">
        <v>342</v>
      </c>
      <c r="C71" s="311" t="s">
        <v>49</v>
      </c>
      <c r="D71" s="311" t="s">
        <v>12</v>
      </c>
      <c r="E71" s="311" t="s">
        <v>132</v>
      </c>
      <c r="F71" s="311" t="s">
        <v>134</v>
      </c>
      <c r="G71" s="311" t="s">
        <v>224</v>
      </c>
      <c r="H71" s="339">
        <v>244</v>
      </c>
      <c r="I71" s="340">
        <f>J71+K71+L71+M71+N71</f>
        <v>322.77999999999997</v>
      </c>
      <c r="J71" s="311">
        <v>63.3</v>
      </c>
      <c r="K71" s="317">
        <v>64.48</v>
      </c>
      <c r="L71" s="311">
        <v>65</v>
      </c>
      <c r="M71" s="311">
        <v>65</v>
      </c>
      <c r="N71" s="349">
        <v>65</v>
      </c>
      <c r="O71" s="276"/>
      <c r="P71" s="284"/>
    </row>
    <row r="72" spans="1:16" ht="15" customHeight="1" x14ac:dyDescent="0.25">
      <c r="A72" s="512" t="s">
        <v>93</v>
      </c>
      <c r="B72" s="512" t="s">
        <v>143</v>
      </c>
      <c r="C72" s="512"/>
      <c r="D72" s="307" t="s">
        <v>11</v>
      </c>
      <c r="E72" s="300"/>
      <c r="F72" s="300"/>
      <c r="G72" s="300"/>
      <c r="H72" s="300"/>
      <c r="I72" s="332">
        <f t="shared" ref="I72:L72" si="31">I73+I74</f>
        <v>322.77999999999997</v>
      </c>
      <c r="J72" s="302">
        <f t="shared" si="31"/>
        <v>114.1</v>
      </c>
      <c r="K72" s="317">
        <f t="shared" si="31"/>
        <v>114.78</v>
      </c>
      <c r="L72" s="311">
        <f t="shared" si="31"/>
        <v>140</v>
      </c>
      <c r="M72" s="311">
        <f>M73+M74</f>
        <v>140</v>
      </c>
      <c r="N72" s="311">
        <f>N73+N74</f>
        <v>140</v>
      </c>
      <c r="O72" s="276"/>
    </row>
    <row r="73" spans="1:16" ht="15" customHeight="1" x14ac:dyDescent="0.25">
      <c r="A73" s="513"/>
      <c r="B73" s="513"/>
      <c r="C73" s="513"/>
      <c r="D73" s="307" t="s">
        <v>12</v>
      </c>
      <c r="E73" s="300"/>
      <c r="F73" s="300"/>
      <c r="G73" s="300"/>
      <c r="H73" s="300"/>
      <c r="I73" s="332">
        <f>I66+I68+I69+I70+I71</f>
        <v>322.77999999999997</v>
      </c>
      <c r="J73" s="302">
        <f>J62+J63+J66+J68+J69+J70+J71+J67</f>
        <v>114.1</v>
      </c>
      <c r="K73" s="302">
        <f t="shared" ref="K73:L73" si="32">K62+K63+K66+K68+K69+K70+K71+K67</f>
        <v>114.78</v>
      </c>
      <c r="L73" s="302">
        <f t="shared" si="32"/>
        <v>140</v>
      </c>
      <c r="M73" s="302">
        <f t="shared" ref="M73:N73" si="33">M62+M63+M66+M68+M69+M70+M71+M67</f>
        <v>140</v>
      </c>
      <c r="N73" s="302">
        <f t="shared" si="33"/>
        <v>140</v>
      </c>
      <c r="O73" s="276"/>
    </row>
    <row r="74" spans="1:16" ht="15" customHeight="1" x14ac:dyDescent="0.25">
      <c r="A74" s="514"/>
      <c r="B74" s="514"/>
      <c r="C74" s="514"/>
      <c r="D74" s="307" t="s">
        <v>13</v>
      </c>
      <c r="E74" s="300"/>
      <c r="F74" s="300"/>
      <c r="G74" s="300"/>
      <c r="H74" s="300"/>
      <c r="I74" s="301">
        <v>0</v>
      </c>
      <c r="J74" s="302">
        <v>0</v>
      </c>
      <c r="K74" s="303">
        <v>0</v>
      </c>
      <c r="L74" s="300">
        <v>0</v>
      </c>
      <c r="M74" s="300">
        <v>0</v>
      </c>
      <c r="N74" s="300">
        <v>0</v>
      </c>
      <c r="O74" s="276"/>
    </row>
    <row r="75" spans="1:16" ht="15" customHeight="1" x14ac:dyDescent="0.25">
      <c r="A75" s="324" t="s">
        <v>95</v>
      </c>
      <c r="B75" s="536" t="s">
        <v>105</v>
      </c>
      <c r="C75" s="536"/>
      <c r="D75" s="536"/>
      <c r="E75" s="536"/>
      <c r="F75" s="536"/>
      <c r="G75" s="536"/>
      <c r="H75" s="536"/>
      <c r="I75" s="536"/>
      <c r="J75" s="536"/>
      <c r="K75" s="536"/>
      <c r="L75" s="536"/>
      <c r="M75" s="536"/>
      <c r="N75" s="536"/>
      <c r="O75" s="276"/>
    </row>
    <row r="76" spans="1:16" ht="50.25" customHeight="1" x14ac:dyDescent="0.25">
      <c r="A76" s="300" t="s">
        <v>97</v>
      </c>
      <c r="B76" s="306" t="s">
        <v>106</v>
      </c>
      <c r="C76" s="325" t="s">
        <v>50</v>
      </c>
      <c r="D76" s="325" t="s">
        <v>12</v>
      </c>
      <c r="E76" s="325" t="s">
        <v>132</v>
      </c>
      <c r="F76" s="325" t="s">
        <v>134</v>
      </c>
      <c r="G76" s="325" t="s">
        <v>283</v>
      </c>
      <c r="H76" s="327">
        <v>244</v>
      </c>
      <c r="I76" s="341">
        <f>J76+K76+L76+M76</f>
        <v>50</v>
      </c>
      <c r="J76" s="328"/>
      <c r="K76" s="342"/>
      <c r="L76" s="328">
        <v>50</v>
      </c>
      <c r="M76" s="328"/>
      <c r="N76" s="319"/>
      <c r="O76" s="276"/>
    </row>
    <row r="77" spans="1:16" ht="57" customHeight="1" x14ac:dyDescent="0.25">
      <c r="A77" s="300" t="s">
        <v>98</v>
      </c>
      <c r="B77" s="291" t="s">
        <v>51</v>
      </c>
      <c r="C77" s="300" t="s">
        <v>45</v>
      </c>
      <c r="D77" s="300" t="s">
        <v>12</v>
      </c>
      <c r="E77" s="300" t="s">
        <v>132</v>
      </c>
      <c r="F77" s="300" t="s">
        <v>134</v>
      </c>
      <c r="G77" s="300" t="s">
        <v>283</v>
      </c>
      <c r="H77" s="312">
        <v>244</v>
      </c>
      <c r="I77" s="332">
        <f t="shared" ref="I77:I79" si="34">J77+K77+L77+M77</f>
        <v>20</v>
      </c>
      <c r="J77" s="302"/>
      <c r="K77" s="310"/>
      <c r="L77" s="302">
        <v>20</v>
      </c>
      <c r="M77" s="302"/>
      <c r="N77" s="319"/>
      <c r="O77" s="276"/>
    </row>
    <row r="78" spans="1:16" ht="51.75" customHeight="1" x14ac:dyDescent="0.25">
      <c r="A78" s="300" t="s">
        <v>144</v>
      </c>
      <c r="B78" s="291" t="s">
        <v>210</v>
      </c>
      <c r="C78" s="300" t="s">
        <v>45</v>
      </c>
      <c r="D78" s="300" t="s">
        <v>12</v>
      </c>
      <c r="E78" s="300" t="s">
        <v>132</v>
      </c>
      <c r="F78" s="300" t="s">
        <v>134</v>
      </c>
      <c r="G78" s="300" t="s">
        <v>283</v>
      </c>
      <c r="H78" s="312">
        <v>244</v>
      </c>
      <c r="I78" s="332">
        <f t="shared" si="34"/>
        <v>0</v>
      </c>
      <c r="J78" s="302"/>
      <c r="K78" s="310"/>
      <c r="L78" s="302">
        <v>0</v>
      </c>
      <c r="M78" s="302"/>
      <c r="N78" s="319"/>
      <c r="O78" s="276"/>
    </row>
    <row r="79" spans="1:16" ht="87.75" customHeight="1" x14ac:dyDescent="0.25">
      <c r="A79" s="300" t="s">
        <v>174</v>
      </c>
      <c r="B79" s="291" t="s">
        <v>52</v>
      </c>
      <c r="C79" s="300" t="s">
        <v>45</v>
      </c>
      <c r="D79" s="300" t="s">
        <v>12</v>
      </c>
      <c r="E79" s="300" t="s">
        <v>132</v>
      </c>
      <c r="F79" s="300" t="s">
        <v>134</v>
      </c>
      <c r="G79" s="300" t="s">
        <v>283</v>
      </c>
      <c r="H79" s="312">
        <v>244</v>
      </c>
      <c r="I79" s="332">
        <f t="shared" si="34"/>
        <v>50</v>
      </c>
      <c r="J79" s="302"/>
      <c r="K79" s="310"/>
      <c r="L79" s="302">
        <v>50</v>
      </c>
      <c r="M79" s="302"/>
      <c r="N79" s="319"/>
      <c r="O79" s="276"/>
    </row>
    <row r="80" spans="1:16" ht="108.75" customHeight="1" x14ac:dyDescent="0.25">
      <c r="A80" s="300" t="s">
        <v>175</v>
      </c>
      <c r="B80" s="291" t="s">
        <v>296</v>
      </c>
      <c r="C80" s="300" t="s">
        <v>45</v>
      </c>
      <c r="D80" s="300" t="s">
        <v>12</v>
      </c>
      <c r="E80" s="300" t="s">
        <v>132</v>
      </c>
      <c r="F80" s="300" t="s">
        <v>134</v>
      </c>
      <c r="G80" s="300" t="s">
        <v>283</v>
      </c>
      <c r="H80" s="312">
        <v>244</v>
      </c>
      <c r="I80" s="332">
        <f t="shared" ref="I80:I83" si="35">J80+K80+L80+M80+N80</f>
        <v>30</v>
      </c>
      <c r="J80" s="302"/>
      <c r="K80" s="310"/>
      <c r="L80" s="302">
        <v>30</v>
      </c>
      <c r="M80" s="302"/>
      <c r="N80" s="319"/>
      <c r="O80" s="276"/>
    </row>
    <row r="81" spans="1:16" ht="48" customHeight="1" x14ac:dyDescent="0.25">
      <c r="A81" s="300" t="s">
        <v>176</v>
      </c>
      <c r="B81" s="291" t="s">
        <v>211</v>
      </c>
      <c r="C81" s="300" t="s">
        <v>45</v>
      </c>
      <c r="D81" s="300" t="s">
        <v>12</v>
      </c>
      <c r="E81" s="300" t="s">
        <v>132</v>
      </c>
      <c r="F81" s="300" t="s">
        <v>134</v>
      </c>
      <c r="G81" s="300" t="s">
        <v>283</v>
      </c>
      <c r="H81" s="312">
        <v>244</v>
      </c>
      <c r="I81" s="332">
        <f t="shared" si="35"/>
        <v>20</v>
      </c>
      <c r="J81" s="302"/>
      <c r="K81" s="310"/>
      <c r="L81" s="302">
        <v>20</v>
      </c>
      <c r="M81" s="302"/>
      <c r="N81" s="319"/>
      <c r="O81" s="276"/>
    </row>
    <row r="82" spans="1:16" ht="58.5" customHeight="1" x14ac:dyDescent="0.25">
      <c r="A82" s="311" t="s">
        <v>177</v>
      </c>
      <c r="B82" s="315" t="s">
        <v>53</v>
      </c>
      <c r="C82" s="300" t="s">
        <v>49</v>
      </c>
      <c r="D82" s="300" t="s">
        <v>12</v>
      </c>
      <c r="E82" s="300" t="s">
        <v>132</v>
      </c>
      <c r="F82" s="300" t="s">
        <v>134</v>
      </c>
      <c r="G82" s="300" t="s">
        <v>283</v>
      </c>
      <c r="H82" s="312">
        <v>244</v>
      </c>
      <c r="I82" s="332">
        <f t="shared" si="35"/>
        <v>100</v>
      </c>
      <c r="J82" s="302"/>
      <c r="K82" s="310"/>
      <c r="L82" s="302">
        <v>100</v>
      </c>
      <c r="M82" s="302"/>
      <c r="N82" s="319"/>
      <c r="O82" s="276"/>
    </row>
    <row r="83" spans="1:16" ht="15" customHeight="1" x14ac:dyDescent="0.25">
      <c r="A83" s="512" t="s">
        <v>178</v>
      </c>
      <c r="B83" s="530" t="s">
        <v>54</v>
      </c>
      <c r="C83" s="512" t="s">
        <v>49</v>
      </c>
      <c r="D83" s="512" t="s">
        <v>12</v>
      </c>
      <c r="E83" s="300" t="s">
        <v>132</v>
      </c>
      <c r="F83" s="300" t="s">
        <v>134</v>
      </c>
      <c r="G83" s="300" t="s">
        <v>283</v>
      </c>
      <c r="H83" s="312">
        <v>244</v>
      </c>
      <c r="I83" s="332">
        <f t="shared" si="35"/>
        <v>390.4</v>
      </c>
      <c r="J83" s="311">
        <v>55</v>
      </c>
      <c r="K83" s="317">
        <v>65.400000000000006</v>
      </c>
      <c r="L83" s="311">
        <v>90</v>
      </c>
      <c r="M83" s="311">
        <v>90</v>
      </c>
      <c r="N83" s="349">
        <v>90</v>
      </c>
      <c r="O83" s="276"/>
      <c r="P83" s="284"/>
    </row>
    <row r="84" spans="1:16" ht="24" customHeight="1" x14ac:dyDescent="0.25">
      <c r="A84" s="514"/>
      <c r="B84" s="531"/>
      <c r="C84" s="514"/>
      <c r="D84" s="514"/>
      <c r="E84" s="300" t="s">
        <v>132</v>
      </c>
      <c r="F84" s="300" t="s">
        <v>134</v>
      </c>
      <c r="G84" s="300" t="s">
        <v>283</v>
      </c>
      <c r="H84" s="343">
        <v>360</v>
      </c>
      <c r="I84" s="332">
        <f>J84+K84+L84+M84+N84</f>
        <v>2739.12</v>
      </c>
      <c r="J84" s="346">
        <v>586</v>
      </c>
      <c r="K84" s="347">
        <v>672.12</v>
      </c>
      <c r="L84" s="346">
        <v>447</v>
      </c>
      <c r="M84" s="346">
        <v>517</v>
      </c>
      <c r="N84" s="349">
        <v>517</v>
      </c>
      <c r="O84" s="276"/>
      <c r="P84" s="284"/>
    </row>
    <row r="85" spans="1:16" s="47" customFormat="1" ht="15" customHeight="1" x14ac:dyDescent="0.25">
      <c r="A85" s="533" t="s">
        <v>212</v>
      </c>
      <c r="B85" s="533" t="s">
        <v>216</v>
      </c>
      <c r="C85" s="556"/>
      <c r="D85" s="345" t="s">
        <v>11</v>
      </c>
      <c r="E85" s="311"/>
      <c r="F85" s="311"/>
      <c r="G85" s="311"/>
      <c r="H85" s="311"/>
      <c r="I85" s="332">
        <f t="shared" ref="I85" si="36">J85+K85+L85+M85+N85</f>
        <v>3399.52</v>
      </c>
      <c r="J85" s="346">
        <f t="shared" ref="J85:L85" si="37">J86+J87</f>
        <v>641</v>
      </c>
      <c r="K85" s="347">
        <f t="shared" si="37"/>
        <v>737.52</v>
      </c>
      <c r="L85" s="346">
        <f t="shared" si="37"/>
        <v>807</v>
      </c>
      <c r="M85" s="346">
        <f t="shared" ref="M85:N85" si="38">M86+M87</f>
        <v>607</v>
      </c>
      <c r="N85" s="346">
        <f t="shared" si="38"/>
        <v>607</v>
      </c>
      <c r="O85" s="276"/>
    </row>
    <row r="86" spans="1:16" s="47" customFormat="1" ht="15" customHeight="1" x14ac:dyDescent="0.25">
      <c r="A86" s="534"/>
      <c r="B86" s="534"/>
      <c r="C86" s="557"/>
      <c r="D86" s="345" t="s">
        <v>12</v>
      </c>
      <c r="E86" s="311"/>
      <c r="F86" s="311"/>
      <c r="G86" s="311"/>
      <c r="H86" s="311"/>
      <c r="I86" s="332">
        <f>J86+K86+L86+M86+N86</f>
        <v>3399.52</v>
      </c>
      <c r="J86" s="346">
        <f t="shared" ref="J86:K86" si="39">J76+J77+J78+J79+J80+J81+J82+J84+J83</f>
        <v>641</v>
      </c>
      <c r="K86" s="346">
        <f t="shared" si="39"/>
        <v>737.52</v>
      </c>
      <c r="L86" s="346">
        <f>L76+L77+L78+L79+L80+L81+L82+L84+L83</f>
        <v>807</v>
      </c>
      <c r="M86" s="346">
        <f>M76+M77+M78+M79+M80+M81+M82+M84+M83</f>
        <v>607</v>
      </c>
      <c r="N86" s="346">
        <f>N76+N77+N78+N79+N80+N81+N82+N84+N83</f>
        <v>607</v>
      </c>
      <c r="O86" s="276"/>
    </row>
    <row r="87" spans="1:16" s="47" customFormat="1" ht="21.75" customHeight="1" x14ac:dyDescent="0.25">
      <c r="A87" s="535"/>
      <c r="B87" s="535"/>
      <c r="C87" s="558"/>
      <c r="D87" s="345" t="s">
        <v>13</v>
      </c>
      <c r="E87" s="348"/>
      <c r="F87" s="348"/>
      <c r="G87" s="348"/>
      <c r="H87" s="348"/>
      <c r="I87" s="332">
        <f>J87+K87+L87+M87+N87</f>
        <v>0</v>
      </c>
      <c r="J87" s="349">
        <v>0</v>
      </c>
      <c r="K87" s="350">
        <v>0</v>
      </c>
      <c r="L87" s="349">
        <v>0</v>
      </c>
      <c r="M87" s="349">
        <v>0</v>
      </c>
      <c r="N87" s="349">
        <v>0</v>
      </c>
      <c r="O87" s="276"/>
    </row>
    <row r="88" spans="1:16" s="34" customFormat="1" ht="15" customHeight="1" x14ac:dyDescent="0.25">
      <c r="A88" s="324" t="s">
        <v>99</v>
      </c>
      <c r="B88" s="536" t="s">
        <v>110</v>
      </c>
      <c r="C88" s="536"/>
      <c r="D88" s="536"/>
      <c r="E88" s="536"/>
      <c r="F88" s="536"/>
      <c r="G88" s="536"/>
      <c r="H88" s="536"/>
      <c r="I88" s="536"/>
      <c r="J88" s="536"/>
      <c r="K88" s="536"/>
      <c r="L88" s="536"/>
      <c r="M88" s="536"/>
      <c r="N88" s="536"/>
      <c r="O88" s="283"/>
    </row>
    <row r="89" spans="1:16" ht="23.25" customHeight="1" x14ac:dyDescent="0.25">
      <c r="A89" s="512" t="s">
        <v>100</v>
      </c>
      <c r="B89" s="559" t="s">
        <v>206</v>
      </c>
      <c r="C89" s="513" t="s">
        <v>55</v>
      </c>
      <c r="D89" s="306" t="s">
        <v>11</v>
      </c>
      <c r="E89" s="325" t="s">
        <v>132</v>
      </c>
      <c r="F89" s="351" t="s">
        <v>262</v>
      </c>
      <c r="G89" s="325"/>
      <c r="H89" s="327">
        <v>612</v>
      </c>
      <c r="I89" s="313">
        <f t="shared" ref="I89:I99" si="40">J89+K89+L89+M89+N89</f>
        <v>0</v>
      </c>
      <c r="J89" s="328"/>
      <c r="K89" s="342"/>
      <c r="L89" s="328"/>
      <c r="M89" s="328"/>
      <c r="N89" s="319"/>
      <c r="O89" s="276"/>
    </row>
    <row r="90" spans="1:16" ht="23.25" customHeight="1" x14ac:dyDescent="0.25">
      <c r="A90" s="513"/>
      <c r="B90" s="559"/>
      <c r="C90" s="513"/>
      <c r="D90" s="291" t="s">
        <v>56</v>
      </c>
      <c r="E90" s="300" t="s">
        <v>132</v>
      </c>
      <c r="F90" s="352" t="s">
        <v>262</v>
      </c>
      <c r="G90" s="325" t="s">
        <v>324</v>
      </c>
      <c r="H90" s="312">
        <v>612</v>
      </c>
      <c r="I90" s="313">
        <f t="shared" si="40"/>
        <v>0</v>
      </c>
      <c r="J90" s="302"/>
      <c r="K90" s="317"/>
      <c r="L90" s="302"/>
      <c r="M90" s="302"/>
      <c r="N90" s="319"/>
      <c r="O90" s="276"/>
    </row>
    <row r="91" spans="1:16" ht="24.75" customHeight="1" x14ac:dyDescent="0.25">
      <c r="A91" s="514"/>
      <c r="B91" s="560"/>
      <c r="C91" s="514"/>
      <c r="D91" s="291" t="s">
        <v>13</v>
      </c>
      <c r="E91" s="300" t="s">
        <v>132</v>
      </c>
      <c r="F91" s="352" t="s">
        <v>262</v>
      </c>
      <c r="G91" s="311"/>
      <c r="H91" s="312">
        <v>612</v>
      </c>
      <c r="I91" s="313">
        <f t="shared" si="40"/>
        <v>0</v>
      </c>
      <c r="J91" s="353"/>
      <c r="K91" s="317"/>
      <c r="L91" s="302"/>
      <c r="M91" s="302"/>
      <c r="N91" s="319"/>
      <c r="O91" s="276"/>
    </row>
    <row r="92" spans="1:16" ht="16.149999999999999" customHeight="1" x14ac:dyDescent="0.25">
      <c r="A92" s="527" t="s">
        <v>101</v>
      </c>
      <c r="B92" s="553" t="s">
        <v>208</v>
      </c>
      <c r="C92" s="527" t="s">
        <v>45</v>
      </c>
      <c r="D92" s="304" t="s">
        <v>11</v>
      </c>
      <c r="E92" s="300" t="s">
        <v>132</v>
      </c>
      <c r="F92" s="300" t="s">
        <v>135</v>
      </c>
      <c r="G92" s="300"/>
      <c r="H92" s="312">
        <v>612</v>
      </c>
      <c r="I92" s="313">
        <f t="shared" si="40"/>
        <v>4916.8599999999997</v>
      </c>
      <c r="J92" s="311">
        <f>J94+J96+J93</f>
        <v>1035.5</v>
      </c>
      <c r="K92" s="311">
        <f t="shared" ref="K92:N92" si="41">K94+K96+K93</f>
        <v>2680.66</v>
      </c>
      <c r="L92" s="311">
        <f>L94+L96+L93+L97+L95</f>
        <v>1200.7</v>
      </c>
      <c r="M92" s="311">
        <f t="shared" si="41"/>
        <v>0</v>
      </c>
      <c r="N92" s="311">
        <f t="shared" si="41"/>
        <v>0</v>
      </c>
      <c r="O92" s="276"/>
    </row>
    <row r="93" spans="1:16" ht="15" customHeight="1" x14ac:dyDescent="0.25">
      <c r="A93" s="527"/>
      <c r="B93" s="554"/>
      <c r="C93" s="527"/>
      <c r="D93" s="512" t="s">
        <v>12</v>
      </c>
      <c r="E93" s="325" t="s">
        <v>132</v>
      </c>
      <c r="F93" s="325" t="s">
        <v>135</v>
      </c>
      <c r="G93" s="325" t="s">
        <v>235</v>
      </c>
      <c r="H93" s="327">
        <v>612</v>
      </c>
      <c r="I93" s="313">
        <f t="shared" si="40"/>
        <v>3326.5600000000004</v>
      </c>
      <c r="J93" s="311">
        <v>535.5</v>
      </c>
      <c r="K93" s="449">
        <v>1738.76</v>
      </c>
      <c r="L93" s="446">
        <v>1052.3</v>
      </c>
      <c r="M93" s="446">
        <v>0</v>
      </c>
      <c r="N93" s="349">
        <v>0</v>
      </c>
      <c r="O93" s="276"/>
      <c r="P93" s="284"/>
    </row>
    <row r="94" spans="1:16" ht="15" customHeight="1" x14ac:dyDescent="0.25">
      <c r="A94" s="527"/>
      <c r="B94" s="554"/>
      <c r="C94" s="527"/>
      <c r="D94" s="513"/>
      <c r="E94" s="300" t="s">
        <v>132</v>
      </c>
      <c r="F94" s="300" t="s">
        <v>135</v>
      </c>
      <c r="G94" s="300" t="s">
        <v>225</v>
      </c>
      <c r="H94" s="312">
        <v>612</v>
      </c>
      <c r="I94" s="313">
        <f t="shared" si="40"/>
        <v>14.5</v>
      </c>
      <c r="J94" s="311">
        <v>5</v>
      </c>
      <c r="K94" s="317">
        <v>9.5</v>
      </c>
      <c r="L94" s="311">
        <v>0</v>
      </c>
      <c r="M94" s="311">
        <v>0</v>
      </c>
      <c r="N94" s="349">
        <v>0</v>
      </c>
      <c r="O94" s="276"/>
    </row>
    <row r="95" spans="1:16" ht="15" customHeight="1" x14ac:dyDescent="0.25">
      <c r="A95" s="527"/>
      <c r="B95" s="554"/>
      <c r="C95" s="527"/>
      <c r="D95" s="514"/>
      <c r="E95" s="300" t="s">
        <v>132</v>
      </c>
      <c r="F95" s="352" t="s">
        <v>134</v>
      </c>
      <c r="G95" s="300" t="s">
        <v>225</v>
      </c>
      <c r="H95" s="312">
        <v>612</v>
      </c>
      <c r="I95" s="313">
        <f t="shared" si="40"/>
        <v>16.5</v>
      </c>
      <c r="J95" s="311">
        <v>0.7</v>
      </c>
      <c r="K95" s="317">
        <v>1.5</v>
      </c>
      <c r="L95" s="311">
        <v>4.5</v>
      </c>
      <c r="M95" s="311">
        <v>4.8</v>
      </c>
      <c r="N95" s="349">
        <v>5</v>
      </c>
      <c r="O95" s="276"/>
    </row>
    <row r="96" spans="1:16" ht="15" customHeight="1" x14ac:dyDescent="0.25">
      <c r="A96" s="527"/>
      <c r="B96" s="554"/>
      <c r="C96" s="527"/>
      <c r="D96" s="512" t="s">
        <v>13</v>
      </c>
      <c r="E96" s="300" t="s">
        <v>132</v>
      </c>
      <c r="F96" s="300" t="s">
        <v>135</v>
      </c>
      <c r="G96" s="300" t="s">
        <v>226</v>
      </c>
      <c r="H96" s="312">
        <v>612</v>
      </c>
      <c r="I96" s="313">
        <f t="shared" si="40"/>
        <v>1427.4</v>
      </c>
      <c r="J96" s="311">
        <v>495</v>
      </c>
      <c r="K96" s="317">
        <v>932.4</v>
      </c>
      <c r="L96" s="311">
        <v>0</v>
      </c>
      <c r="M96" s="311">
        <v>0</v>
      </c>
      <c r="N96" s="349">
        <v>0</v>
      </c>
      <c r="O96" s="276"/>
      <c r="P96" s="284"/>
    </row>
    <row r="97" spans="1:50" ht="14.25" customHeight="1" x14ac:dyDescent="0.25">
      <c r="A97" s="527"/>
      <c r="B97" s="555"/>
      <c r="C97" s="527"/>
      <c r="D97" s="514"/>
      <c r="E97" s="300" t="s">
        <v>132</v>
      </c>
      <c r="F97" s="352" t="s">
        <v>134</v>
      </c>
      <c r="G97" s="300" t="s">
        <v>226</v>
      </c>
      <c r="H97" s="312">
        <v>612</v>
      </c>
      <c r="I97" s="313">
        <f t="shared" si="40"/>
        <v>665.3</v>
      </c>
      <c r="J97" s="311">
        <v>63.7</v>
      </c>
      <c r="K97" s="317">
        <v>143.80000000000001</v>
      </c>
      <c r="L97" s="311">
        <v>143.9</v>
      </c>
      <c r="M97" s="311">
        <v>152.6</v>
      </c>
      <c r="N97" s="349">
        <v>161.30000000000001</v>
      </c>
      <c r="O97" s="276"/>
    </row>
    <row r="98" spans="1:50" ht="12" customHeight="1" x14ac:dyDescent="0.25">
      <c r="A98" s="512" t="s">
        <v>127</v>
      </c>
      <c r="B98" s="533" t="s">
        <v>147</v>
      </c>
      <c r="C98" s="512"/>
      <c r="D98" s="307" t="s">
        <v>11</v>
      </c>
      <c r="E98" s="300"/>
      <c r="F98" s="300"/>
      <c r="G98" s="300"/>
      <c r="H98" s="300"/>
      <c r="I98" s="313">
        <f t="shared" si="40"/>
        <v>5450.26</v>
      </c>
      <c r="J98" s="311">
        <f t="shared" ref="J98:L98" si="42">J99+J100</f>
        <v>1099.9000000000001</v>
      </c>
      <c r="K98" s="354">
        <f>K99+K100</f>
        <v>2825.96</v>
      </c>
      <c r="L98" s="445">
        <f t="shared" si="42"/>
        <v>1200.7</v>
      </c>
      <c r="M98" s="445">
        <f t="shared" ref="M98:N98" si="43">M99+M100</f>
        <v>157.4</v>
      </c>
      <c r="N98" s="445">
        <f t="shared" si="43"/>
        <v>166.3</v>
      </c>
      <c r="O98" s="276"/>
    </row>
    <row r="99" spans="1:50" ht="18.75" customHeight="1" x14ac:dyDescent="0.25">
      <c r="A99" s="513"/>
      <c r="B99" s="534"/>
      <c r="C99" s="513"/>
      <c r="D99" s="307" t="s">
        <v>12</v>
      </c>
      <c r="E99" s="300"/>
      <c r="F99" s="300"/>
      <c r="G99" s="300"/>
      <c r="H99" s="300"/>
      <c r="I99" s="313">
        <f t="shared" si="40"/>
        <v>3357.5600000000004</v>
      </c>
      <c r="J99" s="311">
        <f>J94+J90+J93+J95</f>
        <v>541.20000000000005</v>
      </c>
      <c r="K99" s="354">
        <f>K94+K90+K93+K95</f>
        <v>1749.76</v>
      </c>
      <c r="L99" s="354">
        <f>L94+L90+L93+L95</f>
        <v>1056.8</v>
      </c>
      <c r="M99" s="354">
        <f>M94+M90+M93+M95</f>
        <v>4.8</v>
      </c>
      <c r="N99" s="354">
        <f>N94+N90+N93+N95</f>
        <v>5</v>
      </c>
      <c r="O99" s="276"/>
    </row>
    <row r="100" spans="1:50" ht="22.5" customHeight="1" x14ac:dyDescent="0.25">
      <c r="A100" s="514"/>
      <c r="B100" s="535"/>
      <c r="C100" s="514"/>
      <c r="D100" s="307" t="s">
        <v>13</v>
      </c>
      <c r="E100" s="300"/>
      <c r="F100" s="300"/>
      <c r="G100" s="300"/>
      <c r="H100" s="300"/>
      <c r="I100" s="313">
        <f>J100+K100+L100+M100+N100</f>
        <v>2092.7000000000003</v>
      </c>
      <c r="J100" s="355">
        <f>J97+J91+J96</f>
        <v>558.70000000000005</v>
      </c>
      <c r="K100" s="355">
        <f>K97+K91+K96</f>
        <v>1076.2</v>
      </c>
      <c r="L100" s="355">
        <f>L97+L91+L96</f>
        <v>143.9</v>
      </c>
      <c r="M100" s="311">
        <f>M97+M91+M96</f>
        <v>152.6</v>
      </c>
      <c r="N100" s="311">
        <f>N97+N91+N96</f>
        <v>161.30000000000001</v>
      </c>
      <c r="O100" s="276"/>
    </row>
    <row r="101" spans="1:50" s="34" customFormat="1" ht="15" customHeight="1" x14ac:dyDescent="0.25">
      <c r="A101" s="324" t="s">
        <v>179</v>
      </c>
      <c r="B101" s="536" t="s">
        <v>114</v>
      </c>
      <c r="C101" s="536"/>
      <c r="D101" s="536"/>
      <c r="E101" s="536"/>
      <c r="F101" s="536"/>
      <c r="G101" s="536"/>
      <c r="H101" s="536"/>
      <c r="I101" s="536"/>
      <c r="J101" s="536"/>
      <c r="K101" s="536"/>
      <c r="L101" s="536"/>
      <c r="M101" s="536"/>
      <c r="N101" s="536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</row>
    <row r="102" spans="1:50" s="34" customFormat="1" ht="59.25" customHeight="1" x14ac:dyDescent="0.25">
      <c r="A102" s="512" t="s">
        <v>180</v>
      </c>
      <c r="B102" s="563" t="s">
        <v>57</v>
      </c>
      <c r="C102" s="513" t="s">
        <v>45</v>
      </c>
      <c r="D102" s="513" t="s">
        <v>309</v>
      </c>
      <c r="E102" s="325" t="s">
        <v>132</v>
      </c>
      <c r="F102" s="325" t="s">
        <v>135</v>
      </c>
      <c r="G102" s="325" t="s">
        <v>227</v>
      </c>
      <c r="H102" s="356">
        <v>611</v>
      </c>
      <c r="I102" s="332">
        <f>J102+K102+L102+M102+N102</f>
        <v>188979.13999999998</v>
      </c>
      <c r="J102" s="443">
        <v>45774.9</v>
      </c>
      <c r="K102" s="443">
        <v>47070.74</v>
      </c>
      <c r="L102" s="443">
        <v>48051.7</v>
      </c>
      <c r="M102" s="443">
        <v>30592.5</v>
      </c>
      <c r="N102" s="349">
        <v>17489.3</v>
      </c>
      <c r="O102" s="282"/>
      <c r="P102" s="285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  <c r="AP102" s="172"/>
      <c r="AQ102" s="172"/>
      <c r="AR102" s="172"/>
      <c r="AS102" s="172"/>
      <c r="AT102" s="172"/>
      <c r="AU102" s="172"/>
      <c r="AV102" s="172"/>
      <c r="AW102" s="172"/>
      <c r="AX102" s="172"/>
    </row>
    <row r="103" spans="1:50" s="34" customFormat="1" ht="115.5" customHeight="1" x14ac:dyDescent="0.25">
      <c r="A103" s="514"/>
      <c r="B103" s="531"/>
      <c r="C103" s="514"/>
      <c r="D103" s="514"/>
      <c r="E103" s="312">
        <v>907</v>
      </c>
      <c r="F103" s="352" t="s">
        <v>133</v>
      </c>
      <c r="G103" s="300" t="s">
        <v>227</v>
      </c>
      <c r="H103" s="343">
        <v>611</v>
      </c>
      <c r="I103" s="332">
        <f t="shared" ref="I103:I114" si="44">J103+K103+L103+M103+N103</f>
        <v>11363.9</v>
      </c>
      <c r="J103" s="346">
        <v>1961.6</v>
      </c>
      <c r="K103" s="444">
        <v>3235</v>
      </c>
      <c r="L103" s="443">
        <v>1972.2</v>
      </c>
      <c r="M103" s="443">
        <v>2051.6999999999998</v>
      </c>
      <c r="N103" s="349">
        <v>2143.4</v>
      </c>
      <c r="O103" s="282"/>
      <c r="P103" s="285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172"/>
      <c r="AV103" s="172"/>
      <c r="AW103" s="172"/>
      <c r="AX103" s="172"/>
    </row>
    <row r="104" spans="1:50" ht="168.75" customHeight="1" x14ac:dyDescent="0.25">
      <c r="A104" s="325" t="s">
        <v>181</v>
      </c>
      <c r="B104" s="291" t="s">
        <v>57</v>
      </c>
      <c r="C104" s="300" t="s">
        <v>45</v>
      </c>
      <c r="D104" s="291" t="s">
        <v>12</v>
      </c>
      <c r="E104" s="312">
        <v>907</v>
      </c>
      <c r="F104" s="300" t="s">
        <v>135</v>
      </c>
      <c r="G104" s="300" t="s">
        <v>227</v>
      </c>
      <c r="H104" s="343">
        <v>612</v>
      </c>
      <c r="I104" s="332">
        <f t="shared" si="44"/>
        <v>0</v>
      </c>
      <c r="J104" s="358"/>
      <c r="K104" s="359"/>
      <c r="L104" s="360"/>
      <c r="M104" s="360"/>
      <c r="N104" s="319"/>
      <c r="O104" s="279"/>
    </row>
    <row r="105" spans="1:50" ht="33.75" customHeight="1" x14ac:dyDescent="0.25">
      <c r="A105" s="512" t="s">
        <v>182</v>
      </c>
      <c r="B105" s="530" t="s">
        <v>304</v>
      </c>
      <c r="C105" s="512" t="s">
        <v>58</v>
      </c>
      <c r="D105" s="512" t="s">
        <v>56</v>
      </c>
      <c r="E105" s="300" t="s">
        <v>132</v>
      </c>
      <c r="F105" s="352" t="s">
        <v>262</v>
      </c>
      <c r="G105" s="300" t="s">
        <v>228</v>
      </c>
      <c r="H105" s="361">
        <v>611</v>
      </c>
      <c r="I105" s="332">
        <f t="shared" si="44"/>
        <v>87861.6</v>
      </c>
      <c r="J105" s="346">
        <v>20680.7</v>
      </c>
      <c r="K105" s="346">
        <v>21021.599999999999</v>
      </c>
      <c r="L105" s="344">
        <v>21963.9</v>
      </c>
      <c r="M105" s="346">
        <v>18826.3</v>
      </c>
      <c r="N105" s="349">
        <v>5369.1</v>
      </c>
      <c r="O105" s="279"/>
    </row>
    <row r="106" spans="1:50" ht="34.5" customHeight="1" x14ac:dyDescent="0.25">
      <c r="A106" s="514"/>
      <c r="B106" s="531"/>
      <c r="C106" s="514"/>
      <c r="D106" s="514"/>
      <c r="E106" s="325" t="s">
        <v>132</v>
      </c>
      <c r="F106" s="352" t="s">
        <v>262</v>
      </c>
      <c r="G106" s="325" t="s">
        <v>228</v>
      </c>
      <c r="H106" s="362">
        <v>612</v>
      </c>
      <c r="I106" s="332">
        <f t="shared" si="44"/>
        <v>821.7</v>
      </c>
      <c r="J106" s="443">
        <v>10</v>
      </c>
      <c r="K106" s="444">
        <v>417.2</v>
      </c>
      <c r="L106" s="443">
        <v>394.5</v>
      </c>
      <c r="M106" s="443"/>
      <c r="N106" s="349"/>
      <c r="O106" s="279"/>
    </row>
    <row r="107" spans="1:50" ht="23.25" customHeight="1" x14ac:dyDescent="0.25">
      <c r="A107" s="512" t="s">
        <v>183</v>
      </c>
      <c r="B107" s="530" t="s">
        <v>59</v>
      </c>
      <c r="C107" s="512" t="s">
        <v>45</v>
      </c>
      <c r="D107" s="512" t="s">
        <v>13</v>
      </c>
      <c r="E107" s="300" t="s">
        <v>132</v>
      </c>
      <c r="F107" s="300" t="s">
        <v>135</v>
      </c>
      <c r="G107" s="300" t="s">
        <v>229</v>
      </c>
      <c r="H107" s="312">
        <v>611</v>
      </c>
      <c r="I107" s="332">
        <f t="shared" si="44"/>
        <v>849843.89999999991</v>
      </c>
      <c r="J107" s="346">
        <v>202133.3</v>
      </c>
      <c r="K107" s="347">
        <v>223187</v>
      </c>
      <c r="L107" s="346">
        <v>162576.20000000001</v>
      </c>
      <c r="M107" s="363">
        <v>130973.7</v>
      </c>
      <c r="N107" s="349">
        <v>130973.7</v>
      </c>
      <c r="O107" s="279"/>
      <c r="P107" s="284"/>
    </row>
    <row r="108" spans="1:50" s="4" customFormat="1" ht="23.25" customHeight="1" x14ac:dyDescent="0.25">
      <c r="A108" s="513"/>
      <c r="B108" s="563"/>
      <c r="C108" s="513"/>
      <c r="D108" s="513"/>
      <c r="E108" s="300" t="s">
        <v>132</v>
      </c>
      <c r="F108" s="300" t="s">
        <v>133</v>
      </c>
      <c r="G108" s="300" t="s">
        <v>229</v>
      </c>
      <c r="H108" s="312">
        <v>611</v>
      </c>
      <c r="I108" s="332">
        <f t="shared" si="44"/>
        <v>68829.399999999994</v>
      </c>
      <c r="J108" s="346">
        <v>12267.6</v>
      </c>
      <c r="K108" s="347">
        <v>15213.4</v>
      </c>
      <c r="L108" s="346">
        <v>15832</v>
      </c>
      <c r="M108" s="363">
        <v>12758.2</v>
      </c>
      <c r="N108" s="349">
        <v>12758.2</v>
      </c>
      <c r="O108" s="279"/>
      <c r="P108" s="284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s="4" customFormat="1" ht="23.25" customHeight="1" x14ac:dyDescent="0.25">
      <c r="A109" s="513"/>
      <c r="B109" s="563"/>
      <c r="C109" s="513"/>
      <c r="D109" s="513"/>
      <c r="E109" s="312">
        <v>907</v>
      </c>
      <c r="F109" s="352" t="s">
        <v>135</v>
      </c>
      <c r="G109" s="330" t="s">
        <v>286</v>
      </c>
      <c r="H109" s="312">
        <v>611</v>
      </c>
      <c r="I109" s="332">
        <f t="shared" si="44"/>
        <v>0</v>
      </c>
      <c r="J109" s="346">
        <v>0</v>
      </c>
      <c r="K109" s="347">
        <v>0</v>
      </c>
      <c r="L109" s="346">
        <v>0</v>
      </c>
      <c r="M109" s="363">
        <v>0</v>
      </c>
      <c r="N109" s="349">
        <v>0</v>
      </c>
      <c r="O109" s="279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s="4" customFormat="1" ht="23.25" customHeight="1" x14ac:dyDescent="0.25">
      <c r="A110" s="513"/>
      <c r="B110" s="563"/>
      <c r="C110" s="513"/>
      <c r="D110" s="513"/>
      <c r="E110" s="312">
        <v>907</v>
      </c>
      <c r="F110" s="352" t="s">
        <v>262</v>
      </c>
      <c r="G110" s="364" t="s">
        <v>286</v>
      </c>
      <c r="H110" s="312">
        <v>611</v>
      </c>
      <c r="I110" s="332">
        <f t="shared" si="44"/>
        <v>498.50000000000006</v>
      </c>
      <c r="J110" s="346">
        <v>220.8</v>
      </c>
      <c r="K110" s="347">
        <v>90.8</v>
      </c>
      <c r="L110" s="346">
        <v>62.3</v>
      </c>
      <c r="M110" s="363">
        <v>62.3</v>
      </c>
      <c r="N110" s="349">
        <v>62.3</v>
      </c>
      <c r="O110" s="279"/>
      <c r="P110" s="284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s="4" customFormat="1" ht="81" customHeight="1" x14ac:dyDescent="0.25">
      <c r="A111" s="514"/>
      <c r="B111" s="531"/>
      <c r="C111" s="514"/>
      <c r="D111" s="514"/>
      <c r="E111" s="300" t="s">
        <v>132</v>
      </c>
      <c r="F111" s="352" t="s">
        <v>262</v>
      </c>
      <c r="G111" s="300" t="s">
        <v>229</v>
      </c>
      <c r="H111" s="312">
        <v>611</v>
      </c>
      <c r="I111" s="332">
        <f t="shared" si="44"/>
        <v>16810.599999999999</v>
      </c>
      <c r="J111" s="346">
        <v>3417.1</v>
      </c>
      <c r="K111" s="347">
        <v>4467.7</v>
      </c>
      <c r="L111" s="346">
        <v>3406</v>
      </c>
      <c r="M111" s="363">
        <v>2759.9</v>
      </c>
      <c r="N111" s="349">
        <v>2759.9</v>
      </c>
      <c r="O111" s="279"/>
      <c r="P111" s="284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s="4" customFormat="1" ht="22.5" customHeight="1" x14ac:dyDescent="0.25">
      <c r="A112" s="561" t="s">
        <v>184</v>
      </c>
      <c r="B112" s="530" t="s">
        <v>128</v>
      </c>
      <c r="C112" s="512" t="s">
        <v>49</v>
      </c>
      <c r="D112" s="512" t="s">
        <v>13</v>
      </c>
      <c r="E112" s="300" t="s">
        <v>132</v>
      </c>
      <c r="F112" s="300" t="s">
        <v>222</v>
      </c>
      <c r="G112" s="300" t="s">
        <v>230</v>
      </c>
      <c r="H112" s="312">
        <v>313</v>
      </c>
      <c r="I112" s="332">
        <f t="shared" si="44"/>
        <v>571.79999999999995</v>
      </c>
      <c r="J112" s="346">
        <v>129.80000000000001</v>
      </c>
      <c r="K112" s="347">
        <v>110.5</v>
      </c>
      <c r="L112" s="346">
        <v>110.5</v>
      </c>
      <c r="M112" s="363">
        <v>110.5</v>
      </c>
      <c r="N112" s="349">
        <v>110.5</v>
      </c>
      <c r="O112" s="279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s="4" customFormat="1" ht="26.25" customHeight="1" x14ac:dyDescent="0.25">
      <c r="A113" s="562"/>
      <c r="B113" s="531"/>
      <c r="C113" s="514"/>
      <c r="D113" s="514"/>
      <c r="E113" s="300" t="s">
        <v>132</v>
      </c>
      <c r="F113" s="300" t="s">
        <v>222</v>
      </c>
      <c r="G113" s="300" t="s">
        <v>231</v>
      </c>
      <c r="H113" s="312">
        <v>313</v>
      </c>
      <c r="I113" s="332">
        <f t="shared" si="44"/>
        <v>1745.5</v>
      </c>
      <c r="J113" s="346">
        <v>349.1</v>
      </c>
      <c r="K113" s="347">
        <v>349.1</v>
      </c>
      <c r="L113" s="346">
        <v>349.1</v>
      </c>
      <c r="M113" s="363">
        <v>349.1</v>
      </c>
      <c r="N113" s="349">
        <v>349.1</v>
      </c>
      <c r="O113" s="279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s="4" customFormat="1" ht="34.5" customHeight="1" x14ac:dyDescent="0.25">
      <c r="A114" s="365" t="s">
        <v>301</v>
      </c>
      <c r="B114" s="366" t="s">
        <v>291</v>
      </c>
      <c r="C114" s="326" t="s">
        <v>49</v>
      </c>
      <c r="D114" s="291" t="s">
        <v>13</v>
      </c>
      <c r="E114" s="367">
        <v>907</v>
      </c>
      <c r="F114" s="368" t="s">
        <v>134</v>
      </c>
      <c r="G114" s="300" t="s">
        <v>285</v>
      </c>
      <c r="H114" s="343">
        <v>113</v>
      </c>
      <c r="I114" s="332">
        <f t="shared" si="44"/>
        <v>2570.8000000000002</v>
      </c>
      <c r="J114" s="346">
        <v>396.9</v>
      </c>
      <c r="K114" s="347">
        <v>727.9</v>
      </c>
      <c r="L114" s="346">
        <v>482</v>
      </c>
      <c r="M114" s="363">
        <v>482</v>
      </c>
      <c r="N114" s="349">
        <v>482</v>
      </c>
      <c r="O114" s="279"/>
      <c r="P114" s="284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s="4" customFormat="1" ht="15.75" customHeight="1" x14ac:dyDescent="0.25">
      <c r="A115" s="564" t="s">
        <v>213</v>
      </c>
      <c r="B115" s="565" t="s">
        <v>214</v>
      </c>
      <c r="C115" s="512" t="s">
        <v>49</v>
      </c>
      <c r="D115" s="291" t="s">
        <v>11</v>
      </c>
      <c r="E115" s="367"/>
      <c r="F115" s="368"/>
      <c r="G115" s="300"/>
      <c r="H115" s="343"/>
      <c r="I115" s="332">
        <f t="shared" ref="I115:I119" si="45">J115+K115+L115+M115+N115</f>
        <v>82043.5</v>
      </c>
      <c r="J115" s="346">
        <f>J116+J117+J119+J118</f>
        <v>13393.599999999999</v>
      </c>
      <c r="K115" s="346">
        <f t="shared" ref="K115:L115" si="46">K116+K117+K119+K118</f>
        <v>17352.900000000001</v>
      </c>
      <c r="L115" s="346">
        <f t="shared" si="46"/>
        <v>17775.199999999997</v>
      </c>
      <c r="M115" s="363">
        <f t="shared" ref="M115:N115" si="47">M116+M117+M119+M118</f>
        <v>17775.199999999997</v>
      </c>
      <c r="N115" s="346">
        <f t="shared" si="47"/>
        <v>15746.599999999999</v>
      </c>
      <c r="O115" s="279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s="4" customFormat="1" ht="15.75" customHeight="1" x14ac:dyDescent="0.25">
      <c r="A116" s="564"/>
      <c r="B116" s="563"/>
      <c r="C116" s="513"/>
      <c r="D116" s="291" t="s">
        <v>12</v>
      </c>
      <c r="E116" s="367" t="s">
        <v>132</v>
      </c>
      <c r="F116" s="368" t="s">
        <v>135</v>
      </c>
      <c r="G116" s="300" t="s">
        <v>227</v>
      </c>
      <c r="H116" s="343">
        <v>611</v>
      </c>
      <c r="I116" s="332">
        <f t="shared" si="45"/>
        <v>10512.1</v>
      </c>
      <c r="J116" s="346">
        <v>1871.7</v>
      </c>
      <c r="K116" s="347">
        <v>2160.1</v>
      </c>
      <c r="L116" s="346">
        <v>2160.1</v>
      </c>
      <c r="M116" s="363">
        <v>2160.1</v>
      </c>
      <c r="N116" s="349">
        <v>2160.1</v>
      </c>
      <c r="O116" s="279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s="4" customFormat="1" ht="27" customHeight="1" x14ac:dyDescent="0.25">
      <c r="A117" s="564"/>
      <c r="B117" s="563"/>
      <c r="C117" s="513"/>
      <c r="D117" s="291" t="s">
        <v>13</v>
      </c>
      <c r="E117" s="367" t="s">
        <v>132</v>
      </c>
      <c r="F117" s="368" t="s">
        <v>222</v>
      </c>
      <c r="G117" s="300" t="s">
        <v>232</v>
      </c>
      <c r="H117" s="343">
        <v>313</v>
      </c>
      <c r="I117" s="332">
        <f t="shared" si="45"/>
        <v>733.3</v>
      </c>
      <c r="J117" s="346">
        <v>115.1</v>
      </c>
      <c r="K117" s="347">
        <v>174</v>
      </c>
      <c r="L117" s="346">
        <v>195.8</v>
      </c>
      <c r="M117" s="363">
        <v>143.1</v>
      </c>
      <c r="N117" s="349">
        <v>105.3</v>
      </c>
      <c r="O117" s="279"/>
      <c r="P117" s="284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s="4" customFormat="1" ht="25.5" customHeight="1" x14ac:dyDescent="0.25">
      <c r="A118" s="564"/>
      <c r="B118" s="563"/>
      <c r="C118" s="513"/>
      <c r="D118" s="291" t="s">
        <v>13</v>
      </c>
      <c r="E118" s="367" t="s">
        <v>132</v>
      </c>
      <c r="F118" s="368" t="s">
        <v>222</v>
      </c>
      <c r="G118" s="300" t="s">
        <v>232</v>
      </c>
      <c r="H118" s="343">
        <v>611</v>
      </c>
      <c r="I118" s="332">
        <f t="shared" si="45"/>
        <v>36802.200000000004</v>
      </c>
      <c r="J118" s="346">
        <v>6110.9</v>
      </c>
      <c r="K118" s="347">
        <v>8359.1</v>
      </c>
      <c r="L118" s="346">
        <v>8317.7999999999993</v>
      </c>
      <c r="M118" s="363">
        <v>8083.6</v>
      </c>
      <c r="N118" s="349">
        <v>5930.8</v>
      </c>
      <c r="O118" s="279"/>
      <c r="P118" s="284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s="4" customFormat="1" ht="27" customHeight="1" x14ac:dyDescent="0.25">
      <c r="A119" s="564"/>
      <c r="B119" s="531"/>
      <c r="C119" s="514"/>
      <c r="D119" s="291" t="s">
        <v>273</v>
      </c>
      <c r="E119" s="367" t="s">
        <v>132</v>
      </c>
      <c r="F119" s="368" t="s">
        <v>222</v>
      </c>
      <c r="G119" s="300" t="s">
        <v>316</v>
      </c>
      <c r="H119" s="343">
        <v>611</v>
      </c>
      <c r="I119" s="332">
        <f t="shared" si="45"/>
        <v>33995.9</v>
      </c>
      <c r="J119" s="346">
        <v>5295.9</v>
      </c>
      <c r="K119" s="347">
        <v>6659.7</v>
      </c>
      <c r="L119" s="346">
        <v>7101.5</v>
      </c>
      <c r="M119" s="363">
        <v>7388.4</v>
      </c>
      <c r="N119" s="349">
        <v>7550.4</v>
      </c>
      <c r="O119" s="279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s="4" customFormat="1" ht="45.75" customHeight="1" x14ac:dyDescent="0.25">
      <c r="A120" s="300" t="s">
        <v>313</v>
      </c>
      <c r="B120" s="307" t="s">
        <v>315</v>
      </c>
      <c r="C120" s="300" t="s">
        <v>49</v>
      </c>
      <c r="D120" s="291" t="s">
        <v>273</v>
      </c>
      <c r="E120" s="367" t="s">
        <v>132</v>
      </c>
      <c r="F120" s="368" t="s">
        <v>135</v>
      </c>
      <c r="G120" s="352" t="s">
        <v>314</v>
      </c>
      <c r="H120" s="343">
        <v>611</v>
      </c>
      <c r="I120" s="332">
        <f t="shared" ref="I120:I123" si="48">J120+K120+L120+M120+N120</f>
        <v>46441.100000000006</v>
      </c>
      <c r="J120" s="346">
        <v>8757.2999999999993</v>
      </c>
      <c r="K120" s="347">
        <v>9037.2000000000007</v>
      </c>
      <c r="L120" s="346">
        <v>9351</v>
      </c>
      <c r="M120" s="363">
        <v>9647.7999999999993</v>
      </c>
      <c r="N120" s="349">
        <v>9647.7999999999993</v>
      </c>
      <c r="O120" s="279"/>
      <c r="P120" s="284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s="4" customFormat="1" ht="16.5" customHeight="1" x14ac:dyDescent="0.25">
      <c r="A121" s="512" t="s">
        <v>330</v>
      </c>
      <c r="B121" s="533" t="s">
        <v>148</v>
      </c>
      <c r="C121" s="512"/>
      <c r="D121" s="369" t="s">
        <v>11</v>
      </c>
      <c r="E121" s="325"/>
      <c r="F121" s="325"/>
      <c r="G121" s="325"/>
      <c r="H121" s="325"/>
      <c r="I121" s="332">
        <f t="shared" si="48"/>
        <v>1277944.44</v>
      </c>
      <c r="J121" s="370">
        <f>J122+J123</f>
        <v>295439.5</v>
      </c>
      <c r="K121" s="370">
        <f t="shared" ref="K121:N121" si="49">K122+K123</f>
        <v>326584.14</v>
      </c>
      <c r="L121" s="370">
        <f t="shared" si="49"/>
        <v>265874.09999999998</v>
      </c>
      <c r="M121" s="370">
        <f t="shared" si="49"/>
        <v>209353</v>
      </c>
      <c r="N121" s="370">
        <f t="shared" si="49"/>
        <v>180693.69999999995</v>
      </c>
      <c r="O121" s="279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s="4" customFormat="1" ht="21" customHeight="1" x14ac:dyDescent="0.25">
      <c r="A122" s="513"/>
      <c r="B122" s="534"/>
      <c r="C122" s="513"/>
      <c r="D122" s="307" t="s">
        <v>12</v>
      </c>
      <c r="E122" s="300"/>
      <c r="F122" s="300"/>
      <c r="G122" s="300"/>
      <c r="H122" s="300"/>
      <c r="I122" s="332">
        <f t="shared" si="48"/>
        <v>299538.44</v>
      </c>
      <c r="J122" s="340">
        <f>J102+J103+J104+J105+J106+J116</f>
        <v>70298.899999999994</v>
      </c>
      <c r="K122" s="340">
        <f>K102+K103+K104+K105+K106+K116</f>
        <v>73904.639999999999</v>
      </c>
      <c r="L122" s="340">
        <f>L102+L103+L104+L105+L106+L116</f>
        <v>74542.399999999994</v>
      </c>
      <c r="M122" s="340">
        <f>M102+M103+M104+M105+M106+M116</f>
        <v>53630.6</v>
      </c>
      <c r="N122" s="340">
        <f>N102+N103+N104+N105+N106+N116</f>
        <v>27161.9</v>
      </c>
      <c r="O122" s="279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s="4" customFormat="1" ht="21" customHeight="1" x14ac:dyDescent="0.25">
      <c r="A123" s="513"/>
      <c r="B123" s="534"/>
      <c r="C123" s="513"/>
      <c r="D123" s="309" t="s">
        <v>13</v>
      </c>
      <c r="E123" s="321"/>
      <c r="F123" s="321"/>
      <c r="G123" s="321"/>
      <c r="H123" s="321"/>
      <c r="I123" s="332">
        <f t="shared" si="48"/>
        <v>978405.99999999988</v>
      </c>
      <c r="J123" s="371">
        <f>J107+J108+J109+J111+J112+J113+J114+J117+J118+J110</f>
        <v>225140.59999999998</v>
      </c>
      <c r="K123" s="371">
        <f>K107+K108+K109+K111+K112+K113+K114+K117+K118+K110</f>
        <v>252679.5</v>
      </c>
      <c r="L123" s="371">
        <f>L107+L108+L109+L111+L112+L113+L114+L117+L118+L110</f>
        <v>191331.69999999998</v>
      </c>
      <c r="M123" s="372">
        <f>M107+M108+M109+M111+M112+M113+M114+M117+M118+M110</f>
        <v>155722.4</v>
      </c>
      <c r="N123" s="372">
        <f>N107+N108+N109+N111+N112+N113+N114+N117+N118+N110</f>
        <v>153531.79999999996</v>
      </c>
      <c r="O123" s="279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s="4" customFormat="1" ht="29.25" customHeight="1" x14ac:dyDescent="0.25">
      <c r="A124" s="514"/>
      <c r="B124" s="535"/>
      <c r="C124" s="514"/>
      <c r="D124" s="309" t="s">
        <v>273</v>
      </c>
      <c r="E124" s="321"/>
      <c r="F124" s="321"/>
      <c r="G124" s="321"/>
      <c r="H124" s="321"/>
      <c r="I124" s="332">
        <f>J124+K124+L124+M124+N124</f>
        <v>80437</v>
      </c>
      <c r="J124" s="371">
        <f>J119+J120</f>
        <v>14053.199999999999</v>
      </c>
      <c r="K124" s="371">
        <f t="shared" ref="K124:N124" si="50">K119+K120</f>
        <v>15696.900000000001</v>
      </c>
      <c r="L124" s="371">
        <f t="shared" si="50"/>
        <v>16452.5</v>
      </c>
      <c r="M124" s="371">
        <f t="shared" si="50"/>
        <v>17036.199999999997</v>
      </c>
      <c r="N124" s="371">
        <f t="shared" si="50"/>
        <v>17198.199999999997</v>
      </c>
      <c r="O124" s="279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ht="78" customHeight="1" x14ac:dyDescent="0.25">
      <c r="A125" s="296" t="s">
        <v>185</v>
      </c>
      <c r="B125" s="295" t="s">
        <v>60</v>
      </c>
      <c r="C125" s="296" t="s">
        <v>49</v>
      </c>
      <c r="D125" s="296" t="s">
        <v>12</v>
      </c>
      <c r="E125" s="373">
        <v>907</v>
      </c>
      <c r="F125" s="374" t="s">
        <v>134</v>
      </c>
      <c r="G125" s="375" t="s">
        <v>275</v>
      </c>
      <c r="H125" s="376">
        <v>360</v>
      </c>
      <c r="I125" s="377">
        <f>J125+K125+L125</f>
        <v>331.1</v>
      </c>
      <c r="J125" s="297">
        <f t="shared" ref="J125:L125" si="51">J127+J129+J130+J132+J133+J134+J136+J137+J138+J139+J140+J141+J142</f>
        <v>51.9</v>
      </c>
      <c r="K125" s="378">
        <v>123.2</v>
      </c>
      <c r="L125" s="296">
        <f t="shared" si="51"/>
        <v>156</v>
      </c>
      <c r="M125" s="296">
        <f t="shared" ref="M125:N125" si="52">M127+M129+M130+M132+M133+M134+M136+M137+M138+M139+M140+M141+M142</f>
        <v>156</v>
      </c>
      <c r="N125" s="296">
        <f t="shared" si="52"/>
        <v>156</v>
      </c>
      <c r="O125" s="276"/>
      <c r="P125" s="284"/>
    </row>
    <row r="126" spans="1:50" s="34" customFormat="1" ht="15" customHeight="1" x14ac:dyDescent="0.25">
      <c r="A126" s="324" t="s">
        <v>102</v>
      </c>
      <c r="B126" s="536" t="s">
        <v>117</v>
      </c>
      <c r="C126" s="536"/>
      <c r="D126" s="536"/>
      <c r="E126" s="536"/>
      <c r="F126" s="536"/>
      <c r="G126" s="536"/>
      <c r="H126" s="536"/>
      <c r="I126" s="536"/>
      <c r="J126" s="536"/>
      <c r="K126" s="536"/>
      <c r="L126" s="536"/>
      <c r="M126" s="536"/>
      <c r="N126" s="536"/>
      <c r="O126" s="283"/>
    </row>
    <row r="127" spans="1:50" ht="62.25" customHeight="1" x14ac:dyDescent="0.25">
      <c r="A127" s="300" t="s">
        <v>103</v>
      </c>
      <c r="B127" s="305" t="s">
        <v>61</v>
      </c>
      <c r="C127" s="326" t="s">
        <v>49</v>
      </c>
      <c r="D127" s="326" t="s">
        <v>62</v>
      </c>
      <c r="E127" s="326" t="s">
        <v>17</v>
      </c>
      <c r="F127" s="326" t="s">
        <v>46</v>
      </c>
      <c r="G127" s="326" t="s">
        <v>46</v>
      </c>
      <c r="H127" s="326" t="s">
        <v>46</v>
      </c>
      <c r="I127" s="379">
        <f>J127+K127+L127+M127</f>
        <v>0</v>
      </c>
      <c r="J127" s="380">
        <v>0</v>
      </c>
      <c r="K127" s="381">
        <v>0</v>
      </c>
      <c r="L127" s="382">
        <v>0</v>
      </c>
      <c r="M127" s="382">
        <v>0</v>
      </c>
      <c r="N127" s="287">
        <v>0</v>
      </c>
      <c r="O127" s="276"/>
    </row>
    <row r="128" spans="1:50" s="34" customFormat="1" ht="15" customHeight="1" x14ac:dyDescent="0.25">
      <c r="A128" s="324" t="s">
        <v>104</v>
      </c>
      <c r="B128" s="536" t="s">
        <v>120</v>
      </c>
      <c r="C128" s="536"/>
      <c r="D128" s="536"/>
      <c r="E128" s="536"/>
      <c r="F128" s="536"/>
      <c r="G128" s="536"/>
      <c r="H128" s="536"/>
      <c r="I128" s="536"/>
      <c r="J128" s="536"/>
      <c r="K128" s="536"/>
      <c r="L128" s="536"/>
      <c r="M128" s="536"/>
      <c r="N128" s="536"/>
      <c r="O128" s="283"/>
    </row>
    <row r="129" spans="1:15" ht="84" customHeight="1" x14ac:dyDescent="0.25">
      <c r="A129" s="300" t="s">
        <v>107</v>
      </c>
      <c r="B129" s="306" t="s">
        <v>63</v>
      </c>
      <c r="C129" s="325" t="s">
        <v>49</v>
      </c>
      <c r="D129" s="325" t="s">
        <v>62</v>
      </c>
      <c r="E129" s="325" t="s">
        <v>17</v>
      </c>
      <c r="F129" s="325" t="s">
        <v>46</v>
      </c>
      <c r="G129" s="325" t="s">
        <v>46</v>
      </c>
      <c r="H129" s="325" t="s">
        <v>46</v>
      </c>
      <c r="I129" s="383">
        <f>J129+K129+L129+M129</f>
        <v>0</v>
      </c>
      <c r="J129" s="328">
        <v>0</v>
      </c>
      <c r="K129" s="384">
        <v>0</v>
      </c>
      <c r="L129" s="370">
        <v>0</v>
      </c>
      <c r="M129" s="370">
        <v>0</v>
      </c>
      <c r="N129" s="319">
        <v>0</v>
      </c>
      <c r="O129" s="276"/>
    </row>
    <row r="130" spans="1:15" ht="68.25" customHeight="1" x14ac:dyDescent="0.25">
      <c r="A130" s="300" t="s">
        <v>108</v>
      </c>
      <c r="B130" s="291" t="s">
        <v>64</v>
      </c>
      <c r="C130" s="300" t="s">
        <v>49</v>
      </c>
      <c r="D130" s="300" t="s">
        <v>62</v>
      </c>
      <c r="E130" s="300" t="s">
        <v>17</v>
      </c>
      <c r="F130" s="300" t="s">
        <v>46</v>
      </c>
      <c r="G130" s="300" t="s">
        <v>46</v>
      </c>
      <c r="H130" s="300" t="s">
        <v>46</v>
      </c>
      <c r="I130" s="301">
        <f>J130+K130+L130+M130</f>
        <v>0</v>
      </c>
      <c r="J130" s="302">
        <v>0</v>
      </c>
      <c r="K130" s="303">
        <v>0</v>
      </c>
      <c r="L130" s="311">
        <v>0</v>
      </c>
      <c r="M130" s="311">
        <v>0</v>
      </c>
      <c r="N130" s="319">
        <v>0</v>
      </c>
      <c r="O130" s="276"/>
    </row>
    <row r="131" spans="1:15" s="34" customFormat="1" ht="15" customHeight="1" x14ac:dyDescent="0.25">
      <c r="A131" s="324" t="s">
        <v>109</v>
      </c>
      <c r="B131" s="536" t="s">
        <v>123</v>
      </c>
      <c r="C131" s="536"/>
      <c r="D131" s="536"/>
      <c r="E131" s="536"/>
      <c r="F131" s="536"/>
      <c r="G131" s="536"/>
      <c r="H131" s="536"/>
      <c r="I131" s="536"/>
      <c r="J131" s="536"/>
      <c r="K131" s="536"/>
      <c r="L131" s="536"/>
      <c r="M131" s="536"/>
      <c r="N131" s="536"/>
      <c r="O131" s="283"/>
    </row>
    <row r="132" spans="1:15" ht="111" customHeight="1" x14ac:dyDescent="0.25">
      <c r="A132" s="300" t="s">
        <v>111</v>
      </c>
      <c r="B132" s="306" t="s">
        <v>65</v>
      </c>
      <c r="C132" s="325" t="s">
        <v>49</v>
      </c>
      <c r="D132" s="325" t="s">
        <v>12</v>
      </c>
      <c r="E132" s="370" t="s">
        <v>132</v>
      </c>
      <c r="F132" s="370" t="s">
        <v>134</v>
      </c>
      <c r="G132" s="370" t="s">
        <v>275</v>
      </c>
      <c r="H132" s="356">
        <v>360</v>
      </c>
      <c r="I132" s="383">
        <f>J132+K132+L132+M132+N132</f>
        <v>40</v>
      </c>
      <c r="J132" s="446">
        <v>0</v>
      </c>
      <c r="K132" s="446">
        <v>10</v>
      </c>
      <c r="L132" s="446">
        <v>10</v>
      </c>
      <c r="M132" s="446">
        <v>10</v>
      </c>
      <c r="N132" s="446">
        <v>10</v>
      </c>
      <c r="O132" s="276"/>
    </row>
    <row r="133" spans="1:15" ht="40.5" customHeight="1" x14ac:dyDescent="0.25">
      <c r="A133" s="300" t="s">
        <v>112</v>
      </c>
      <c r="B133" s="291" t="s">
        <v>66</v>
      </c>
      <c r="C133" s="300" t="s">
        <v>49</v>
      </c>
      <c r="D133" s="300" t="s">
        <v>62</v>
      </c>
      <c r="E133" s="311" t="s">
        <v>132</v>
      </c>
      <c r="F133" s="311" t="s">
        <v>134</v>
      </c>
      <c r="G133" s="311" t="s">
        <v>275</v>
      </c>
      <c r="H133" s="343">
        <v>360</v>
      </c>
      <c r="I133" s="301">
        <f>J133+K133+L133+M133+N133</f>
        <v>0</v>
      </c>
      <c r="J133" s="311">
        <v>0</v>
      </c>
      <c r="K133" s="311">
        <v>0</v>
      </c>
      <c r="L133" s="311">
        <v>0</v>
      </c>
      <c r="M133" s="311">
        <v>0</v>
      </c>
      <c r="N133" s="311">
        <v>0</v>
      </c>
      <c r="O133" s="276"/>
    </row>
    <row r="134" spans="1:15" s="56" customFormat="1" ht="17.25" customHeight="1" x14ac:dyDescent="0.25">
      <c r="A134" s="527" t="s">
        <v>186</v>
      </c>
      <c r="B134" s="530" t="s">
        <v>67</v>
      </c>
      <c r="C134" s="527" t="s">
        <v>49</v>
      </c>
      <c r="D134" s="527" t="s">
        <v>12</v>
      </c>
      <c r="E134" s="533" t="s">
        <v>132</v>
      </c>
      <c r="F134" s="567" t="s">
        <v>134</v>
      </c>
      <c r="G134" s="311" t="s">
        <v>275</v>
      </c>
      <c r="H134" s="343">
        <v>360</v>
      </c>
      <c r="I134" s="568">
        <f>J134+K134+L134+M134+N134</f>
        <v>40</v>
      </c>
      <c r="J134" s="566">
        <v>0</v>
      </c>
      <c r="K134" s="566">
        <v>10</v>
      </c>
      <c r="L134" s="566">
        <v>10</v>
      </c>
      <c r="M134" s="566">
        <v>10</v>
      </c>
      <c r="N134" s="566">
        <v>10</v>
      </c>
      <c r="O134" s="278"/>
    </row>
    <row r="135" spans="1:15" ht="15" customHeight="1" x14ac:dyDescent="0.25">
      <c r="A135" s="527"/>
      <c r="B135" s="531"/>
      <c r="C135" s="527"/>
      <c r="D135" s="527"/>
      <c r="E135" s="535"/>
      <c r="F135" s="535"/>
      <c r="G135" s="311" t="s">
        <v>275</v>
      </c>
      <c r="H135" s="343">
        <v>360</v>
      </c>
      <c r="I135" s="569"/>
      <c r="J135" s="566"/>
      <c r="K135" s="566"/>
      <c r="L135" s="566"/>
      <c r="M135" s="566"/>
      <c r="N135" s="566"/>
      <c r="O135" s="276"/>
    </row>
    <row r="136" spans="1:15" ht="24.75" customHeight="1" x14ac:dyDescent="0.25">
      <c r="A136" s="300" t="s">
        <v>187</v>
      </c>
      <c r="B136" s="385" t="s">
        <v>68</v>
      </c>
      <c r="C136" s="300" t="s">
        <v>49</v>
      </c>
      <c r="D136" s="300" t="s">
        <v>12</v>
      </c>
      <c r="E136" s="311" t="s">
        <v>132</v>
      </c>
      <c r="F136" s="311" t="s">
        <v>134</v>
      </c>
      <c r="G136" s="311" t="s">
        <v>275</v>
      </c>
      <c r="H136" s="343">
        <v>360</v>
      </c>
      <c r="I136" s="301">
        <f t="shared" ref="I136:I139" si="53">J136+K136+L136+M136+N136</f>
        <v>50</v>
      </c>
      <c r="J136" s="311">
        <v>0</v>
      </c>
      <c r="K136" s="311">
        <v>0</v>
      </c>
      <c r="L136" s="311">
        <v>0</v>
      </c>
      <c r="M136" s="311">
        <v>25</v>
      </c>
      <c r="N136" s="311">
        <v>25</v>
      </c>
      <c r="O136" s="276"/>
    </row>
    <row r="137" spans="1:15" ht="42" customHeight="1" x14ac:dyDescent="0.25">
      <c r="A137" s="300" t="s">
        <v>188</v>
      </c>
      <c r="B137" s="307" t="s">
        <v>69</v>
      </c>
      <c r="C137" s="300" t="s">
        <v>49</v>
      </c>
      <c r="D137" s="300" t="s">
        <v>62</v>
      </c>
      <c r="E137" s="343">
        <v>907</v>
      </c>
      <c r="F137" s="386" t="s">
        <v>134</v>
      </c>
      <c r="G137" s="311" t="s">
        <v>275</v>
      </c>
      <c r="H137" s="343">
        <v>360</v>
      </c>
      <c r="I137" s="301">
        <f t="shared" si="53"/>
        <v>0</v>
      </c>
      <c r="J137" s="311">
        <v>0</v>
      </c>
      <c r="K137" s="311">
        <v>0</v>
      </c>
      <c r="L137" s="311">
        <v>0</v>
      </c>
      <c r="M137" s="311">
        <v>0</v>
      </c>
      <c r="N137" s="311">
        <v>0</v>
      </c>
      <c r="O137" s="276"/>
    </row>
    <row r="138" spans="1:15" ht="39" customHeight="1" x14ac:dyDescent="0.25">
      <c r="A138" s="300" t="s">
        <v>189</v>
      </c>
      <c r="B138" s="291" t="s">
        <v>70</v>
      </c>
      <c r="C138" s="300" t="s">
        <v>49</v>
      </c>
      <c r="D138" s="300" t="s">
        <v>12</v>
      </c>
      <c r="E138" s="311" t="s">
        <v>132</v>
      </c>
      <c r="F138" s="386" t="s">
        <v>134</v>
      </c>
      <c r="G138" s="311" t="s">
        <v>275</v>
      </c>
      <c r="H138" s="343">
        <v>360</v>
      </c>
      <c r="I138" s="301">
        <f t="shared" si="53"/>
        <v>40</v>
      </c>
      <c r="J138" s="311">
        <v>0</v>
      </c>
      <c r="K138" s="311">
        <v>10</v>
      </c>
      <c r="L138" s="311">
        <v>10</v>
      </c>
      <c r="M138" s="311">
        <v>10</v>
      </c>
      <c r="N138" s="311">
        <v>10</v>
      </c>
      <c r="O138" s="276"/>
    </row>
    <row r="139" spans="1:15" ht="41.25" customHeight="1" x14ac:dyDescent="0.25">
      <c r="A139" s="300" t="s">
        <v>190</v>
      </c>
      <c r="B139" s="308" t="s">
        <v>237</v>
      </c>
      <c r="C139" s="300" t="s">
        <v>49</v>
      </c>
      <c r="D139" s="300" t="s">
        <v>12</v>
      </c>
      <c r="E139" s="311" t="s">
        <v>132</v>
      </c>
      <c r="F139" s="311" t="s">
        <v>134</v>
      </c>
      <c r="G139" s="311" t="s">
        <v>275</v>
      </c>
      <c r="H139" s="343">
        <v>360</v>
      </c>
      <c r="I139" s="301">
        <f t="shared" si="53"/>
        <v>18</v>
      </c>
      <c r="J139" s="311">
        <v>0</v>
      </c>
      <c r="K139" s="311">
        <v>6</v>
      </c>
      <c r="L139" s="311">
        <v>0</v>
      </c>
      <c r="M139" s="311">
        <v>6</v>
      </c>
      <c r="N139" s="311">
        <v>6</v>
      </c>
      <c r="O139" s="276"/>
    </row>
    <row r="140" spans="1:15" ht="52.9" customHeight="1" x14ac:dyDescent="0.25">
      <c r="A140" s="300" t="s">
        <v>191</v>
      </c>
      <c r="B140" s="307" t="s">
        <v>71</v>
      </c>
      <c r="C140" s="300" t="s">
        <v>49</v>
      </c>
      <c r="D140" s="300" t="s">
        <v>12</v>
      </c>
      <c r="E140" s="311" t="s">
        <v>132</v>
      </c>
      <c r="F140" s="386" t="s">
        <v>134</v>
      </c>
      <c r="G140" s="311" t="s">
        <v>275</v>
      </c>
      <c r="H140" s="343">
        <v>360</v>
      </c>
      <c r="I140" s="301">
        <f t="shared" ref="I140:I144" si="54">J140+K140+L140+M140+N140</f>
        <v>97.2</v>
      </c>
      <c r="J140" s="311">
        <v>0</v>
      </c>
      <c r="K140" s="311">
        <v>7.2</v>
      </c>
      <c r="L140" s="311">
        <v>60</v>
      </c>
      <c r="M140" s="311">
        <v>15</v>
      </c>
      <c r="N140" s="311">
        <v>15</v>
      </c>
      <c r="O140" s="276"/>
    </row>
    <row r="141" spans="1:15" ht="50.25" customHeight="1" x14ac:dyDescent="0.25">
      <c r="A141" s="300" t="s">
        <v>192</v>
      </c>
      <c r="B141" s="307" t="s">
        <v>72</v>
      </c>
      <c r="C141" s="300" t="s">
        <v>49</v>
      </c>
      <c r="D141" s="300" t="s">
        <v>12</v>
      </c>
      <c r="E141" s="311" t="s">
        <v>132</v>
      </c>
      <c r="F141" s="311" t="s">
        <v>134</v>
      </c>
      <c r="G141" s="311" t="s">
        <v>275</v>
      </c>
      <c r="H141" s="343">
        <v>360</v>
      </c>
      <c r="I141" s="301">
        <f t="shared" si="54"/>
        <v>75</v>
      </c>
      <c r="J141" s="311">
        <v>0</v>
      </c>
      <c r="K141" s="311">
        <v>20</v>
      </c>
      <c r="L141" s="311">
        <v>15</v>
      </c>
      <c r="M141" s="311">
        <v>20</v>
      </c>
      <c r="N141" s="311">
        <v>20</v>
      </c>
      <c r="O141" s="276"/>
    </row>
    <row r="142" spans="1:15" ht="69.75" customHeight="1" x14ac:dyDescent="0.25">
      <c r="A142" s="300" t="s">
        <v>193</v>
      </c>
      <c r="B142" s="308" t="s">
        <v>236</v>
      </c>
      <c r="C142" s="300" t="s">
        <v>49</v>
      </c>
      <c r="D142" s="300" t="s">
        <v>12</v>
      </c>
      <c r="E142" s="311" t="s">
        <v>132</v>
      </c>
      <c r="F142" s="311" t="s">
        <v>134</v>
      </c>
      <c r="G142" s="311" t="s">
        <v>275</v>
      </c>
      <c r="H142" s="343">
        <v>360</v>
      </c>
      <c r="I142" s="301">
        <f t="shared" si="54"/>
        <v>282.89999999999998</v>
      </c>
      <c r="J142" s="311">
        <v>51.9</v>
      </c>
      <c r="K142" s="311">
        <v>60</v>
      </c>
      <c r="L142" s="311">
        <v>51</v>
      </c>
      <c r="M142" s="311">
        <v>60</v>
      </c>
      <c r="N142" s="311">
        <v>60</v>
      </c>
      <c r="O142" s="276"/>
    </row>
    <row r="143" spans="1:15" ht="18.75" customHeight="1" x14ac:dyDescent="0.25">
      <c r="A143" s="512" t="s">
        <v>194</v>
      </c>
      <c r="B143" s="512" t="s">
        <v>149</v>
      </c>
      <c r="C143" s="512"/>
      <c r="D143" s="307" t="s">
        <v>11</v>
      </c>
      <c r="E143" s="311"/>
      <c r="F143" s="311"/>
      <c r="G143" s="311"/>
      <c r="H143" s="312"/>
      <c r="I143" s="301">
        <f t="shared" si="54"/>
        <v>643.1</v>
      </c>
      <c r="J143" s="302">
        <f t="shared" ref="J143:L143" si="55">J145</f>
        <v>51.9</v>
      </c>
      <c r="K143" s="310">
        <f t="shared" si="55"/>
        <v>123.2</v>
      </c>
      <c r="L143" s="311">
        <f t="shared" si="55"/>
        <v>156</v>
      </c>
      <c r="M143" s="311">
        <f t="shared" ref="M143:N143" si="56">M145</f>
        <v>156</v>
      </c>
      <c r="N143" s="311">
        <f t="shared" si="56"/>
        <v>156</v>
      </c>
      <c r="O143" s="276"/>
    </row>
    <row r="144" spans="1:15" ht="18" customHeight="1" x14ac:dyDescent="0.25">
      <c r="A144" s="513"/>
      <c r="B144" s="513"/>
      <c r="C144" s="513"/>
      <c r="D144" s="307" t="s">
        <v>13</v>
      </c>
      <c r="E144" s="311"/>
      <c r="F144" s="311"/>
      <c r="G144" s="311"/>
      <c r="H144" s="300"/>
      <c r="I144" s="301">
        <f t="shared" si="54"/>
        <v>0</v>
      </c>
      <c r="J144" s="302">
        <v>0</v>
      </c>
      <c r="K144" s="317">
        <v>0</v>
      </c>
      <c r="L144" s="311">
        <v>0</v>
      </c>
      <c r="M144" s="311">
        <v>0</v>
      </c>
      <c r="N144" s="311">
        <v>0</v>
      </c>
      <c r="O144" s="276"/>
    </row>
    <row r="145" spans="1:15" ht="14.25" customHeight="1" x14ac:dyDescent="0.25">
      <c r="A145" s="514"/>
      <c r="B145" s="514"/>
      <c r="C145" s="514"/>
      <c r="D145" s="307" t="s">
        <v>12</v>
      </c>
      <c r="E145" s="311"/>
      <c r="F145" s="311"/>
      <c r="G145" s="311"/>
      <c r="H145" s="300"/>
      <c r="I145" s="301">
        <f>J145+K145+L145+M145+N145</f>
        <v>643.1</v>
      </c>
      <c r="J145" s="302">
        <f t="shared" ref="J145:L145" si="57">J132+J133+J134+J136+J138+J139+J140+J141+J142</f>
        <v>51.9</v>
      </c>
      <c r="K145" s="317">
        <v>123.2</v>
      </c>
      <c r="L145" s="311">
        <f t="shared" si="57"/>
        <v>156</v>
      </c>
      <c r="M145" s="311">
        <f t="shared" ref="M145:N145" si="58">M132+M133+M134+M136+M138+M139+M140+M141+M142</f>
        <v>156</v>
      </c>
      <c r="N145" s="311">
        <f t="shared" si="58"/>
        <v>156</v>
      </c>
      <c r="O145" s="276"/>
    </row>
    <row r="146" spans="1:15" s="34" customFormat="1" ht="15" customHeight="1" x14ac:dyDescent="0.25">
      <c r="A146" s="324" t="s">
        <v>113</v>
      </c>
      <c r="B146" s="536" t="s">
        <v>124</v>
      </c>
      <c r="C146" s="536"/>
      <c r="D146" s="536"/>
      <c r="E146" s="536"/>
      <c r="F146" s="536"/>
      <c r="G146" s="536"/>
      <c r="H146" s="536"/>
      <c r="I146" s="536"/>
      <c r="J146" s="536"/>
      <c r="K146" s="536"/>
      <c r="L146" s="536"/>
      <c r="M146" s="536"/>
      <c r="N146" s="536"/>
    </row>
    <row r="147" spans="1:15" ht="71.25" customHeight="1" x14ac:dyDescent="0.25">
      <c r="A147" s="300" t="s">
        <v>115</v>
      </c>
      <c r="B147" s="306" t="s">
        <v>73</v>
      </c>
      <c r="C147" s="325" t="s">
        <v>49</v>
      </c>
      <c r="D147" s="325" t="s">
        <v>12</v>
      </c>
      <c r="E147" s="325" t="s">
        <v>46</v>
      </c>
      <c r="F147" s="325" t="s">
        <v>46</v>
      </c>
      <c r="G147" s="325" t="s">
        <v>46</v>
      </c>
      <c r="H147" s="325" t="s">
        <v>46</v>
      </c>
      <c r="I147" s="383">
        <f>J147+L147+K147+M147</f>
        <v>0</v>
      </c>
      <c r="J147" s="328">
        <v>0</v>
      </c>
      <c r="K147" s="384">
        <v>0</v>
      </c>
      <c r="L147" s="325">
        <v>0</v>
      </c>
      <c r="M147" s="325">
        <v>0</v>
      </c>
      <c r="N147" s="319">
        <v>0</v>
      </c>
    </row>
    <row r="148" spans="1:15" s="9" customFormat="1" ht="79.5" customHeight="1" x14ac:dyDescent="0.25">
      <c r="A148" s="387" t="s">
        <v>195</v>
      </c>
      <c r="B148" s="295" t="s">
        <v>125</v>
      </c>
      <c r="C148" s="387" t="s">
        <v>49</v>
      </c>
      <c r="D148" s="387" t="s">
        <v>12</v>
      </c>
      <c r="E148" s="387" t="s">
        <v>132</v>
      </c>
      <c r="F148" s="387" t="s">
        <v>134</v>
      </c>
      <c r="G148" s="387" t="s">
        <v>130</v>
      </c>
      <c r="H148" s="388">
        <v>612</v>
      </c>
      <c r="I148" s="389">
        <f>J148+K148+L148+M148</f>
        <v>15587.3</v>
      </c>
      <c r="J148" s="389">
        <f t="shared" ref="J148:L148" si="59">J150+J152+J153+J154+J161+J162+J163+J164+J165+J156+J155</f>
        <v>3588.7999999999997</v>
      </c>
      <c r="K148" s="389">
        <f t="shared" si="59"/>
        <v>4613.3</v>
      </c>
      <c r="L148" s="389">
        <f t="shared" si="59"/>
        <v>4717.2</v>
      </c>
      <c r="M148" s="389">
        <f t="shared" ref="M148:N148" si="60">M150+M152+M153+M154+M161+M162+M163+M164+M165+M156+M155</f>
        <v>2668</v>
      </c>
      <c r="N148" s="389">
        <f t="shared" si="60"/>
        <v>1741.4</v>
      </c>
      <c r="O148" s="282"/>
    </row>
    <row r="149" spans="1:15" s="34" customFormat="1" ht="15" customHeight="1" x14ac:dyDescent="0.25">
      <c r="A149" s="324" t="s">
        <v>116</v>
      </c>
      <c r="B149" s="536" t="s">
        <v>126</v>
      </c>
      <c r="C149" s="536"/>
      <c r="D149" s="536"/>
      <c r="E149" s="536"/>
      <c r="F149" s="536"/>
      <c r="G149" s="536"/>
      <c r="H149" s="536"/>
      <c r="I149" s="536"/>
      <c r="J149" s="536"/>
      <c r="K149" s="536"/>
      <c r="L149" s="536"/>
      <c r="M149" s="536"/>
      <c r="N149" s="536"/>
      <c r="O149" s="282"/>
    </row>
    <row r="150" spans="1:15" ht="36.75" customHeight="1" x14ac:dyDescent="0.25">
      <c r="A150" s="512" t="s">
        <v>118</v>
      </c>
      <c r="B150" s="578" t="s">
        <v>276</v>
      </c>
      <c r="C150" s="513" t="s">
        <v>45</v>
      </c>
      <c r="D150" s="325" t="s">
        <v>12</v>
      </c>
      <c r="E150" s="370" t="s">
        <v>132</v>
      </c>
      <c r="F150" s="370" t="s">
        <v>134</v>
      </c>
      <c r="G150" s="370" t="s">
        <v>278</v>
      </c>
      <c r="H150" s="327">
        <v>612</v>
      </c>
      <c r="I150" s="383">
        <f>J150+K150+L150+M150</f>
        <v>11440.1</v>
      </c>
      <c r="J150" s="446">
        <v>3078</v>
      </c>
      <c r="K150" s="446">
        <v>3110.5</v>
      </c>
      <c r="L150" s="446">
        <v>3379.1</v>
      </c>
      <c r="M150" s="446">
        <v>1872.5</v>
      </c>
      <c r="N150" s="349">
        <v>814.4</v>
      </c>
      <c r="O150" s="279"/>
    </row>
    <row r="151" spans="1:15" ht="45" customHeight="1" x14ac:dyDescent="0.25">
      <c r="A151" s="514"/>
      <c r="B151" s="579"/>
      <c r="C151" s="514"/>
      <c r="D151" s="300" t="s">
        <v>12</v>
      </c>
      <c r="E151" s="311" t="s">
        <v>132</v>
      </c>
      <c r="F151" s="311" t="s">
        <v>134</v>
      </c>
      <c r="G151" s="311" t="s">
        <v>299</v>
      </c>
      <c r="H151" s="312">
        <v>612</v>
      </c>
      <c r="I151" s="301">
        <f t="shared" ref="I151:I156" si="61">J151+K151+L151+M151</f>
        <v>0</v>
      </c>
      <c r="J151" s="311">
        <v>0</v>
      </c>
      <c r="K151" s="311">
        <v>0</v>
      </c>
      <c r="L151" s="311">
        <v>0</v>
      </c>
      <c r="M151" s="311">
        <v>0</v>
      </c>
      <c r="N151" s="349">
        <v>0</v>
      </c>
      <c r="O151" s="279"/>
    </row>
    <row r="152" spans="1:15" ht="48" customHeight="1" x14ac:dyDescent="0.25">
      <c r="A152" s="300" t="s">
        <v>196</v>
      </c>
      <c r="B152" s="307" t="s">
        <v>74</v>
      </c>
      <c r="C152" s="300" t="s">
        <v>45</v>
      </c>
      <c r="D152" s="300" t="s">
        <v>12</v>
      </c>
      <c r="E152" s="311" t="s">
        <v>132</v>
      </c>
      <c r="F152" s="311" t="s">
        <v>134</v>
      </c>
      <c r="G152" s="311" t="s">
        <v>278</v>
      </c>
      <c r="H152" s="312">
        <v>612</v>
      </c>
      <c r="I152" s="301">
        <f t="shared" si="61"/>
        <v>686.1</v>
      </c>
      <c r="J152" s="311">
        <v>32.9</v>
      </c>
      <c r="K152" s="311">
        <v>326.60000000000002</v>
      </c>
      <c r="L152" s="311">
        <v>326.60000000000002</v>
      </c>
      <c r="M152" s="311">
        <v>0</v>
      </c>
      <c r="N152" s="349">
        <v>0</v>
      </c>
      <c r="O152" s="279"/>
    </row>
    <row r="153" spans="1:15" ht="91.5" customHeight="1" x14ac:dyDescent="0.25">
      <c r="A153" s="300" t="s">
        <v>197</v>
      </c>
      <c r="B153" s="345" t="s">
        <v>305</v>
      </c>
      <c r="C153" s="300" t="s">
        <v>45</v>
      </c>
      <c r="D153" s="300" t="s">
        <v>12</v>
      </c>
      <c r="E153" s="311" t="s">
        <v>132</v>
      </c>
      <c r="F153" s="311" t="s">
        <v>134</v>
      </c>
      <c r="G153" s="311" t="s">
        <v>278</v>
      </c>
      <c r="H153" s="312">
        <v>612</v>
      </c>
      <c r="I153" s="301">
        <f t="shared" si="61"/>
        <v>2759.1</v>
      </c>
      <c r="J153" s="450">
        <v>372.6</v>
      </c>
      <c r="K153" s="450">
        <v>795.5</v>
      </c>
      <c r="L153" s="450">
        <v>795.5</v>
      </c>
      <c r="M153" s="450">
        <v>795.5</v>
      </c>
      <c r="N153" s="349">
        <v>827</v>
      </c>
      <c r="O153" s="279"/>
    </row>
    <row r="154" spans="1:15" ht="42" customHeight="1" x14ac:dyDescent="0.25">
      <c r="A154" s="300" t="s">
        <v>198</v>
      </c>
      <c r="B154" s="345" t="s">
        <v>267</v>
      </c>
      <c r="C154" s="300" t="s">
        <v>45</v>
      </c>
      <c r="D154" s="300" t="s">
        <v>12</v>
      </c>
      <c r="E154" s="311" t="s">
        <v>132</v>
      </c>
      <c r="F154" s="311" t="s">
        <v>134</v>
      </c>
      <c r="G154" s="311" t="s">
        <v>278</v>
      </c>
      <c r="H154" s="312">
        <v>612</v>
      </c>
      <c r="I154" s="301">
        <f t="shared" si="61"/>
        <v>395.5</v>
      </c>
      <c r="J154" s="311">
        <v>62.1</v>
      </c>
      <c r="K154" s="311">
        <v>166.7</v>
      </c>
      <c r="L154" s="311">
        <v>166.7</v>
      </c>
      <c r="M154" s="311">
        <v>0</v>
      </c>
      <c r="N154" s="349">
        <v>0</v>
      </c>
      <c r="O154" s="279"/>
    </row>
    <row r="155" spans="1:15" ht="60" customHeight="1" x14ac:dyDescent="0.25">
      <c r="A155" s="300" t="s">
        <v>199</v>
      </c>
      <c r="B155" s="307" t="s">
        <v>76</v>
      </c>
      <c r="C155" s="300" t="s">
        <v>45</v>
      </c>
      <c r="D155" s="300" t="s">
        <v>12</v>
      </c>
      <c r="E155" s="311" t="s">
        <v>132</v>
      </c>
      <c r="F155" s="311" t="s">
        <v>134</v>
      </c>
      <c r="G155" s="311" t="s">
        <v>278</v>
      </c>
      <c r="H155" s="312">
        <v>612</v>
      </c>
      <c r="I155" s="301">
        <f t="shared" si="61"/>
        <v>229.7</v>
      </c>
      <c r="J155" s="311">
        <v>43.2</v>
      </c>
      <c r="K155" s="311">
        <v>137.19999999999999</v>
      </c>
      <c r="L155" s="311">
        <v>49.3</v>
      </c>
      <c r="M155" s="311">
        <v>0</v>
      </c>
      <c r="N155" s="349">
        <v>0</v>
      </c>
      <c r="O155" s="279"/>
    </row>
    <row r="156" spans="1:15" ht="48" customHeight="1" x14ac:dyDescent="0.25">
      <c r="A156" s="311" t="s">
        <v>287</v>
      </c>
      <c r="B156" s="345" t="s">
        <v>290</v>
      </c>
      <c r="C156" s="300" t="s">
        <v>45</v>
      </c>
      <c r="D156" s="300" t="s">
        <v>12</v>
      </c>
      <c r="E156" s="311" t="s">
        <v>132</v>
      </c>
      <c r="F156" s="311" t="s">
        <v>134</v>
      </c>
      <c r="G156" s="311" t="s">
        <v>278</v>
      </c>
      <c r="H156" s="312">
        <v>612</v>
      </c>
      <c r="I156" s="301">
        <f t="shared" si="61"/>
        <v>76.8</v>
      </c>
      <c r="J156" s="311">
        <v>0</v>
      </c>
      <c r="K156" s="317">
        <v>76.8</v>
      </c>
      <c r="L156" s="317">
        <v>0</v>
      </c>
      <c r="M156" s="317">
        <v>0</v>
      </c>
      <c r="N156" s="349">
        <v>100</v>
      </c>
      <c r="O156" s="279"/>
    </row>
    <row r="157" spans="1:15" ht="15" customHeight="1" x14ac:dyDescent="0.25">
      <c r="A157" s="533" t="s">
        <v>288</v>
      </c>
      <c r="B157" s="512" t="s">
        <v>150</v>
      </c>
      <c r="C157" s="512"/>
      <c r="D157" s="307" t="s">
        <v>11</v>
      </c>
      <c r="E157" s="311"/>
      <c r="F157" s="311"/>
      <c r="G157" s="311"/>
      <c r="H157" s="312"/>
      <c r="I157" s="301">
        <f>J157+K157+L157+M157</f>
        <v>15587.3</v>
      </c>
      <c r="J157" s="302">
        <f t="shared" ref="J157:L157" si="62">J158+J159</f>
        <v>3588.7999999999997</v>
      </c>
      <c r="K157" s="302">
        <f t="shared" si="62"/>
        <v>4613.3</v>
      </c>
      <c r="L157" s="302">
        <f t="shared" si="62"/>
        <v>4717.2</v>
      </c>
      <c r="M157" s="302">
        <f t="shared" ref="M157:N157" si="63">M158+M159</f>
        <v>2668</v>
      </c>
      <c r="N157" s="302">
        <f t="shared" si="63"/>
        <v>1741.4</v>
      </c>
      <c r="O157" s="279"/>
    </row>
    <row r="158" spans="1:15" ht="36.75" customHeight="1" x14ac:dyDescent="0.25">
      <c r="A158" s="534"/>
      <c r="B158" s="513"/>
      <c r="C158" s="513"/>
      <c r="D158" s="307" t="s">
        <v>13</v>
      </c>
      <c r="E158" s="311"/>
      <c r="F158" s="311"/>
      <c r="G158" s="311"/>
      <c r="H158" s="300"/>
      <c r="I158" s="301">
        <f t="shared" ref="I158:I159" si="64">J158+K158+L158+M158</f>
        <v>0</v>
      </c>
      <c r="J158" s="302">
        <v>0</v>
      </c>
      <c r="K158" s="310">
        <v>0</v>
      </c>
      <c r="L158" s="302">
        <v>0</v>
      </c>
      <c r="M158" s="302">
        <v>0</v>
      </c>
      <c r="N158" s="302">
        <v>0</v>
      </c>
      <c r="O158" s="279"/>
    </row>
    <row r="159" spans="1:15" ht="15" customHeight="1" x14ac:dyDescent="0.25">
      <c r="A159" s="535"/>
      <c r="B159" s="514"/>
      <c r="C159" s="514"/>
      <c r="D159" s="307" t="s">
        <v>12</v>
      </c>
      <c r="E159" s="311"/>
      <c r="F159" s="311"/>
      <c r="G159" s="311"/>
      <c r="H159" s="300"/>
      <c r="I159" s="301">
        <f t="shared" si="64"/>
        <v>15587.3</v>
      </c>
      <c r="J159" s="302">
        <f t="shared" ref="J159:L159" si="65">J150+J151+J152+J153+J154+J155+J156</f>
        <v>3588.7999999999997</v>
      </c>
      <c r="K159" s="302">
        <f t="shared" si="65"/>
        <v>4613.3</v>
      </c>
      <c r="L159" s="302">
        <f t="shared" si="65"/>
        <v>4717.2</v>
      </c>
      <c r="M159" s="302">
        <f t="shared" ref="M159:N159" si="66">M150+M151+M152+M153+M154+M155+M156</f>
        <v>2668</v>
      </c>
      <c r="N159" s="302">
        <f t="shared" si="66"/>
        <v>1741.4</v>
      </c>
      <c r="O159" s="279"/>
    </row>
    <row r="160" spans="1:15" s="34" customFormat="1" ht="15" customHeight="1" x14ac:dyDescent="0.25">
      <c r="A160" s="324" t="s">
        <v>119</v>
      </c>
      <c r="B160" s="536" t="s">
        <v>75</v>
      </c>
      <c r="C160" s="536"/>
      <c r="D160" s="536"/>
      <c r="E160" s="536"/>
      <c r="F160" s="536"/>
      <c r="G160" s="536"/>
      <c r="H160" s="536"/>
      <c r="I160" s="536"/>
      <c r="J160" s="536"/>
      <c r="K160" s="536"/>
      <c r="L160" s="536"/>
      <c r="M160" s="536"/>
      <c r="N160" s="536"/>
    </row>
    <row r="161" spans="1:50" ht="57.75" customHeight="1" x14ac:dyDescent="0.25">
      <c r="A161" s="352" t="s">
        <v>121</v>
      </c>
      <c r="B161" s="369" t="s">
        <v>77</v>
      </c>
      <c r="C161" s="306" t="s">
        <v>45</v>
      </c>
      <c r="D161" s="325" t="s">
        <v>62</v>
      </c>
      <c r="E161" s="325" t="s">
        <v>46</v>
      </c>
      <c r="F161" s="325" t="s">
        <v>46</v>
      </c>
      <c r="G161" s="325" t="s">
        <v>46</v>
      </c>
      <c r="H161" s="325" t="s">
        <v>46</v>
      </c>
      <c r="I161" s="383">
        <f>J161+K161+L161+M161</f>
        <v>0</v>
      </c>
      <c r="J161" s="328">
        <v>0</v>
      </c>
      <c r="K161" s="384">
        <v>0</v>
      </c>
      <c r="L161" s="325">
        <v>0</v>
      </c>
      <c r="M161" s="325">
        <v>0</v>
      </c>
      <c r="N161" s="319">
        <v>0</v>
      </c>
    </row>
    <row r="162" spans="1:50" ht="70.5" customHeight="1" x14ac:dyDescent="0.25">
      <c r="A162" s="352" t="s">
        <v>122</v>
      </c>
      <c r="B162" s="307" t="s">
        <v>78</v>
      </c>
      <c r="C162" s="300" t="s">
        <v>45</v>
      </c>
      <c r="D162" s="300" t="s">
        <v>62</v>
      </c>
      <c r="E162" s="300" t="s">
        <v>46</v>
      </c>
      <c r="F162" s="300" t="s">
        <v>46</v>
      </c>
      <c r="G162" s="300" t="s">
        <v>46</v>
      </c>
      <c r="H162" s="300" t="s">
        <v>46</v>
      </c>
      <c r="I162" s="301">
        <f t="shared" ref="I162:I165" si="67">J162+K162+L162+M162</f>
        <v>0</v>
      </c>
      <c r="J162" s="302">
        <v>0</v>
      </c>
      <c r="K162" s="303">
        <v>0</v>
      </c>
      <c r="L162" s="300">
        <v>0</v>
      </c>
      <c r="M162" s="300">
        <v>0</v>
      </c>
      <c r="N162" s="319">
        <v>0</v>
      </c>
    </row>
    <row r="163" spans="1:50" ht="48" customHeight="1" x14ac:dyDescent="0.25">
      <c r="A163" s="352" t="s">
        <v>200</v>
      </c>
      <c r="B163" s="307" t="s">
        <v>79</v>
      </c>
      <c r="C163" s="300" t="s">
        <v>45</v>
      </c>
      <c r="D163" s="300" t="s">
        <v>62</v>
      </c>
      <c r="E163" s="300" t="s">
        <v>46</v>
      </c>
      <c r="F163" s="300" t="s">
        <v>46</v>
      </c>
      <c r="G163" s="300" t="s">
        <v>46</v>
      </c>
      <c r="H163" s="300" t="s">
        <v>46</v>
      </c>
      <c r="I163" s="301">
        <f t="shared" si="67"/>
        <v>0</v>
      </c>
      <c r="J163" s="302">
        <v>0</v>
      </c>
      <c r="K163" s="303">
        <v>0</v>
      </c>
      <c r="L163" s="300">
        <v>0</v>
      </c>
      <c r="M163" s="300">
        <v>0</v>
      </c>
      <c r="N163" s="319">
        <v>0</v>
      </c>
    </row>
    <row r="164" spans="1:50" ht="48" customHeight="1" x14ac:dyDescent="0.25">
      <c r="A164" s="352" t="s">
        <v>201</v>
      </c>
      <c r="B164" s="307" t="s">
        <v>80</v>
      </c>
      <c r="C164" s="300" t="s">
        <v>45</v>
      </c>
      <c r="D164" s="300" t="s">
        <v>62</v>
      </c>
      <c r="E164" s="300" t="s">
        <v>46</v>
      </c>
      <c r="F164" s="300" t="s">
        <v>46</v>
      </c>
      <c r="G164" s="300" t="s">
        <v>46</v>
      </c>
      <c r="H164" s="300" t="s">
        <v>46</v>
      </c>
      <c r="I164" s="301">
        <f t="shared" si="67"/>
        <v>0</v>
      </c>
      <c r="J164" s="302">
        <v>0</v>
      </c>
      <c r="K164" s="303">
        <v>0</v>
      </c>
      <c r="L164" s="300">
        <v>0</v>
      </c>
      <c r="M164" s="300">
        <v>0</v>
      </c>
      <c r="N164" s="319">
        <v>0</v>
      </c>
    </row>
    <row r="165" spans="1:50" ht="64.900000000000006" customHeight="1" x14ac:dyDescent="0.25">
      <c r="A165" s="352" t="s">
        <v>202</v>
      </c>
      <c r="B165" s="307" t="s">
        <v>81</v>
      </c>
      <c r="C165" s="300" t="s">
        <v>45</v>
      </c>
      <c r="D165" s="300" t="s">
        <v>62</v>
      </c>
      <c r="E165" s="300" t="s">
        <v>46</v>
      </c>
      <c r="F165" s="300" t="s">
        <v>46</v>
      </c>
      <c r="G165" s="300" t="s">
        <v>46</v>
      </c>
      <c r="H165" s="300" t="s">
        <v>46</v>
      </c>
      <c r="I165" s="301">
        <f t="shared" si="67"/>
        <v>0</v>
      </c>
      <c r="J165" s="302">
        <v>0</v>
      </c>
      <c r="K165" s="303">
        <v>0</v>
      </c>
      <c r="L165" s="300">
        <v>0</v>
      </c>
      <c r="M165" s="300">
        <v>0</v>
      </c>
      <c r="N165" s="319">
        <v>0</v>
      </c>
    </row>
    <row r="166" spans="1:50" ht="17.25" customHeight="1" x14ac:dyDescent="0.25">
      <c r="A166" s="390"/>
      <c r="B166" s="391"/>
      <c r="C166" s="390"/>
      <c r="D166" s="390"/>
      <c r="E166" s="390"/>
      <c r="F166" s="390"/>
      <c r="G166" s="390"/>
      <c r="H166" s="390"/>
      <c r="I166" s="392"/>
      <c r="J166" s="393"/>
      <c r="K166" s="394"/>
      <c r="L166" s="390"/>
      <c r="M166" s="390"/>
      <c r="N166" s="390"/>
    </row>
    <row r="167" spans="1:50" ht="47.25" customHeight="1" x14ac:dyDescent="0.25">
      <c r="A167" s="302" t="s">
        <v>203</v>
      </c>
      <c r="B167" s="395" t="s">
        <v>82</v>
      </c>
      <c r="C167" s="396" t="s">
        <v>83</v>
      </c>
      <c r="D167" s="396" t="s">
        <v>12</v>
      </c>
      <c r="E167" s="302" t="s">
        <v>132</v>
      </c>
      <c r="F167" s="302" t="s">
        <v>136</v>
      </c>
      <c r="G167" s="302" t="s">
        <v>233</v>
      </c>
      <c r="H167" s="361">
        <v>611</v>
      </c>
      <c r="I167" s="397">
        <f>J167+K167+L167+M167</f>
        <v>0</v>
      </c>
      <c r="J167" s="358">
        <v>0</v>
      </c>
      <c r="K167" s="347">
        <v>0</v>
      </c>
      <c r="L167" s="358">
        <v>0</v>
      </c>
      <c r="M167" s="358">
        <v>0</v>
      </c>
      <c r="N167" s="319">
        <v>0</v>
      </c>
    </row>
    <row r="168" spans="1:50" ht="20.45" customHeight="1" x14ac:dyDescent="0.25">
      <c r="A168" s="561" t="s">
        <v>204</v>
      </c>
      <c r="B168" s="571" t="s">
        <v>84</v>
      </c>
      <c r="C168" s="574" t="s">
        <v>45</v>
      </c>
      <c r="D168" s="396" t="s">
        <v>11</v>
      </c>
      <c r="E168" s="396"/>
      <c r="F168" s="396"/>
      <c r="G168" s="396"/>
      <c r="H168" s="398"/>
      <c r="I168" s="399">
        <f>J168+K168+L168+M168+N168</f>
        <v>15460.4</v>
      </c>
      <c r="J168" s="400">
        <f t="shared" ref="J168:K168" si="68">J169+J170+J172+J171</f>
        <v>3122.9</v>
      </c>
      <c r="K168" s="400">
        <f t="shared" si="68"/>
        <v>3320.9</v>
      </c>
      <c r="L168" s="400">
        <f>L169+L170+L172+L171</f>
        <v>2939</v>
      </c>
      <c r="M168" s="400">
        <f t="shared" ref="M168:N168" si="69">M169+M170+M172+M171</f>
        <v>3013.6</v>
      </c>
      <c r="N168" s="400">
        <f t="shared" si="69"/>
        <v>3064</v>
      </c>
      <c r="O168" s="280"/>
      <c r="P168" s="274"/>
    </row>
    <row r="169" spans="1:50" ht="18.75" customHeight="1" x14ac:dyDescent="0.25">
      <c r="A169" s="570"/>
      <c r="B169" s="572"/>
      <c r="C169" s="574"/>
      <c r="D169" s="561" t="s">
        <v>12</v>
      </c>
      <c r="E169" s="451" t="s">
        <v>132</v>
      </c>
      <c r="F169" s="454" t="s">
        <v>137</v>
      </c>
      <c r="G169" s="302" t="s">
        <v>234</v>
      </c>
      <c r="H169" s="361">
        <v>244</v>
      </c>
      <c r="I169" s="399">
        <f t="shared" ref="I169:I176" si="70">J169+K169+L169+M169+N169</f>
        <v>3049.6000000000004</v>
      </c>
      <c r="J169" s="346">
        <v>672.6</v>
      </c>
      <c r="K169" s="347">
        <v>594.1</v>
      </c>
      <c r="L169" s="346">
        <v>594.29999999999995</v>
      </c>
      <c r="M169" s="346">
        <v>594.29999999999995</v>
      </c>
      <c r="N169" s="346">
        <v>594.29999999999995</v>
      </c>
      <c r="O169" s="276"/>
      <c r="P169" s="284"/>
    </row>
    <row r="170" spans="1:50" ht="18" customHeight="1" x14ac:dyDescent="0.25">
      <c r="A170" s="570"/>
      <c r="B170" s="572"/>
      <c r="C170" s="574"/>
      <c r="D170" s="570"/>
      <c r="E170" s="302" t="s">
        <v>132</v>
      </c>
      <c r="F170" s="401" t="s">
        <v>138</v>
      </c>
      <c r="G170" s="302" t="s">
        <v>234</v>
      </c>
      <c r="H170" s="361">
        <v>612</v>
      </c>
      <c r="I170" s="399">
        <f t="shared" si="70"/>
        <v>3699.1000000000004</v>
      </c>
      <c r="J170" s="346">
        <v>1815.4</v>
      </c>
      <c r="K170" s="346">
        <v>1883.7</v>
      </c>
      <c r="L170" s="346">
        <v>0</v>
      </c>
      <c r="M170" s="346">
        <v>0</v>
      </c>
      <c r="N170" s="349">
        <v>0</v>
      </c>
      <c r="O170" s="276"/>
    </row>
    <row r="171" spans="1:50" ht="18" customHeight="1" x14ac:dyDescent="0.25">
      <c r="A171" s="570"/>
      <c r="B171" s="572"/>
      <c r="C171" s="574"/>
      <c r="D171" s="562"/>
      <c r="E171" s="361">
        <v>907</v>
      </c>
      <c r="F171" s="402" t="s">
        <v>134</v>
      </c>
      <c r="G171" s="302" t="s">
        <v>234</v>
      </c>
      <c r="H171" s="361">
        <v>612</v>
      </c>
      <c r="I171" s="399">
        <f t="shared" si="70"/>
        <v>4500</v>
      </c>
      <c r="J171" s="346">
        <v>0</v>
      </c>
      <c r="K171" s="346">
        <v>0</v>
      </c>
      <c r="L171" s="346">
        <v>1500</v>
      </c>
      <c r="M171" s="346">
        <v>1500</v>
      </c>
      <c r="N171" s="349">
        <v>1500</v>
      </c>
      <c r="O171" s="276"/>
      <c r="P171" s="2" t="s">
        <v>333</v>
      </c>
    </row>
    <row r="172" spans="1:50" ht="27.75" customHeight="1" x14ac:dyDescent="0.25">
      <c r="A172" s="570"/>
      <c r="B172" s="572"/>
      <c r="C172" s="574"/>
      <c r="D172" s="396" t="s">
        <v>13</v>
      </c>
      <c r="E172" s="361">
        <v>907</v>
      </c>
      <c r="F172" s="314" t="s">
        <v>137</v>
      </c>
      <c r="G172" s="403" t="s">
        <v>289</v>
      </c>
      <c r="H172" s="361">
        <v>244</v>
      </c>
      <c r="I172" s="399">
        <f t="shared" si="70"/>
        <v>4211.7</v>
      </c>
      <c r="J172" s="346">
        <v>634.9</v>
      </c>
      <c r="K172" s="346">
        <v>843.1</v>
      </c>
      <c r="L172" s="346">
        <v>844.7</v>
      </c>
      <c r="M172" s="346">
        <v>919.3</v>
      </c>
      <c r="N172" s="349">
        <v>969.7</v>
      </c>
      <c r="O172" s="276"/>
      <c r="P172" s="284"/>
    </row>
    <row r="173" spans="1:50" s="4" customFormat="1" ht="27.75" customHeight="1" x14ac:dyDescent="0.25">
      <c r="A173" s="570"/>
      <c r="B173" s="572"/>
      <c r="C173" s="575" t="s">
        <v>239</v>
      </c>
      <c r="D173" s="404" t="s">
        <v>11</v>
      </c>
      <c r="E173" s="302"/>
      <c r="F173" s="302"/>
      <c r="G173" s="322"/>
      <c r="H173" s="361"/>
      <c r="I173" s="399">
        <f t="shared" si="70"/>
        <v>6642</v>
      </c>
      <c r="J173" s="405">
        <f t="shared" ref="J173:K173" si="71">J174+J175+J177+J176</f>
        <v>0</v>
      </c>
      <c r="K173" s="405">
        <f t="shared" si="71"/>
        <v>1527</v>
      </c>
      <c r="L173" s="457">
        <f>L174+L175+L177+L176</f>
        <v>1705</v>
      </c>
      <c r="M173" s="457">
        <f t="shared" ref="M173:N173" si="72">M174+M175+M177+M176</f>
        <v>1705</v>
      </c>
      <c r="N173" s="457">
        <f t="shared" si="72"/>
        <v>1705</v>
      </c>
      <c r="O173" s="276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s="4" customFormat="1" ht="21.75" customHeight="1" x14ac:dyDescent="0.25">
      <c r="A174" s="570"/>
      <c r="B174" s="572"/>
      <c r="C174" s="576"/>
      <c r="D174" s="396" t="s">
        <v>12</v>
      </c>
      <c r="E174" s="451" t="s">
        <v>238</v>
      </c>
      <c r="F174" s="454" t="s">
        <v>137</v>
      </c>
      <c r="G174" s="322" t="s">
        <v>234</v>
      </c>
      <c r="H174" s="361">
        <v>244</v>
      </c>
      <c r="I174" s="399">
        <f t="shared" si="70"/>
        <v>798</v>
      </c>
      <c r="J174" s="358">
        <v>0</v>
      </c>
      <c r="K174" s="496">
        <v>183</v>
      </c>
      <c r="L174" s="452">
        <v>205</v>
      </c>
      <c r="M174" s="452">
        <v>205</v>
      </c>
      <c r="N174" s="455">
        <v>205</v>
      </c>
      <c r="O174" s="276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s="4" customFormat="1" ht="27" customHeight="1" x14ac:dyDescent="0.25">
      <c r="A175" s="570"/>
      <c r="B175" s="572"/>
      <c r="C175" s="576"/>
      <c r="D175" s="396" t="s">
        <v>12</v>
      </c>
      <c r="E175" s="458">
        <v>913</v>
      </c>
      <c r="F175" s="459" t="s">
        <v>138</v>
      </c>
      <c r="G175" s="322" t="s">
        <v>234</v>
      </c>
      <c r="H175" s="409">
        <v>612</v>
      </c>
      <c r="I175" s="399">
        <f t="shared" si="70"/>
        <v>1344</v>
      </c>
      <c r="J175" s="358">
        <v>0</v>
      </c>
      <c r="K175" s="406">
        <v>1344</v>
      </c>
      <c r="L175" s="452"/>
      <c r="M175" s="452"/>
      <c r="N175" s="453"/>
      <c r="O175" s="281"/>
      <c r="P175" s="271"/>
      <c r="Q175" s="271"/>
      <c r="R175" s="271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s="4" customFormat="1" ht="27" customHeight="1" x14ac:dyDescent="0.25">
      <c r="A176" s="570"/>
      <c r="B176" s="572"/>
      <c r="C176" s="576"/>
      <c r="D176" s="396" t="s">
        <v>12</v>
      </c>
      <c r="E176" s="361">
        <v>913</v>
      </c>
      <c r="F176" s="408" t="s">
        <v>134</v>
      </c>
      <c r="G176" s="322" t="s">
        <v>234</v>
      </c>
      <c r="H176" s="409">
        <v>612</v>
      </c>
      <c r="I176" s="399">
        <f t="shared" si="70"/>
        <v>4500</v>
      </c>
      <c r="J176" s="358">
        <v>0</v>
      </c>
      <c r="K176" s="406">
        <v>0</v>
      </c>
      <c r="L176" s="407">
        <v>1500</v>
      </c>
      <c r="M176" s="407">
        <v>1500</v>
      </c>
      <c r="N176" s="453">
        <v>1500</v>
      </c>
      <c r="O176" s="281"/>
      <c r="P176" s="271"/>
      <c r="Q176" s="271"/>
      <c r="R176" s="271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s="4" customFormat="1" ht="21.75" customHeight="1" x14ac:dyDescent="0.25">
      <c r="A177" s="562"/>
      <c r="B177" s="573"/>
      <c r="C177" s="577"/>
      <c r="D177" s="396" t="s">
        <v>12</v>
      </c>
      <c r="E177" s="361">
        <v>913</v>
      </c>
      <c r="F177" s="447" t="s">
        <v>137</v>
      </c>
      <c r="G177" s="322" t="s">
        <v>234</v>
      </c>
      <c r="H177" s="409">
        <v>612</v>
      </c>
      <c r="I177" s="399">
        <f>J177+K177+L177+M177+N177</f>
        <v>0</v>
      </c>
      <c r="J177" s="358">
        <v>0</v>
      </c>
      <c r="K177" s="406">
        <v>0</v>
      </c>
      <c r="L177" s="407"/>
      <c r="M177" s="407"/>
      <c r="N177" s="410"/>
      <c r="O177" s="281"/>
      <c r="P177" s="271"/>
      <c r="Q177" s="271"/>
      <c r="R177" s="271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s="4" customFormat="1" ht="21" customHeight="1" x14ac:dyDescent="0.25">
      <c r="A178" s="589" t="s">
        <v>205</v>
      </c>
      <c r="B178" s="590" t="s">
        <v>141</v>
      </c>
      <c r="C178" s="574" t="s">
        <v>306</v>
      </c>
      <c r="D178" s="396" t="s">
        <v>11</v>
      </c>
      <c r="E178" s="302"/>
      <c r="F178" s="302"/>
      <c r="G178" s="315"/>
      <c r="H178" s="343">
        <v>612</v>
      </c>
      <c r="I178" s="399">
        <f t="shared" ref="I178:I179" si="73">J178+K178+L178+M178+N178</f>
        <v>0</v>
      </c>
      <c r="J178" s="302">
        <f t="shared" ref="J178:L178" si="74">J179+J180</f>
        <v>0</v>
      </c>
      <c r="K178" s="317">
        <f t="shared" si="74"/>
        <v>0</v>
      </c>
      <c r="L178" s="311">
        <f t="shared" si="74"/>
        <v>0</v>
      </c>
      <c r="M178" s="311">
        <f t="shared" ref="M178" si="75">M179+M180</f>
        <v>0</v>
      </c>
      <c r="N178" s="319">
        <v>0</v>
      </c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s="4" customFormat="1" ht="42" customHeight="1" x14ac:dyDescent="0.25">
      <c r="A179" s="589"/>
      <c r="B179" s="590"/>
      <c r="C179" s="574"/>
      <c r="D179" s="396" t="s">
        <v>12</v>
      </c>
      <c r="E179" s="411" t="s">
        <v>307</v>
      </c>
      <c r="F179" s="411" t="s">
        <v>135</v>
      </c>
      <c r="G179" s="370" t="s">
        <v>292</v>
      </c>
      <c r="H179" s="343" t="s">
        <v>293</v>
      </c>
      <c r="I179" s="399">
        <f t="shared" si="73"/>
        <v>0</v>
      </c>
      <c r="J179" s="311">
        <v>0</v>
      </c>
      <c r="K179" s="317">
        <v>0</v>
      </c>
      <c r="L179" s="311">
        <v>0</v>
      </c>
      <c r="M179" s="311">
        <v>0</v>
      </c>
      <c r="N179" s="319">
        <v>0</v>
      </c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s="4" customFormat="1" ht="67.5" customHeight="1" x14ac:dyDescent="0.25">
      <c r="A180" s="589"/>
      <c r="B180" s="590"/>
      <c r="C180" s="574"/>
      <c r="D180" s="396" t="s">
        <v>13</v>
      </c>
      <c r="E180" s="411" t="s">
        <v>307</v>
      </c>
      <c r="F180" s="411" t="s">
        <v>135</v>
      </c>
      <c r="G180" s="311" t="s">
        <v>294</v>
      </c>
      <c r="H180" s="343">
        <v>410</v>
      </c>
      <c r="I180" s="399">
        <f>J180+K180+L180+M180+N180</f>
        <v>0</v>
      </c>
      <c r="J180" s="311">
        <v>0</v>
      </c>
      <c r="K180" s="317">
        <v>0</v>
      </c>
      <c r="L180" s="311">
        <v>0</v>
      </c>
      <c r="M180" s="311">
        <v>0</v>
      </c>
      <c r="N180" s="319">
        <v>0</v>
      </c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s="4" customFormat="1" ht="12" customHeight="1" x14ac:dyDescent="0.25">
      <c r="A181" s="586">
        <v>8</v>
      </c>
      <c r="B181" s="591" t="s">
        <v>240</v>
      </c>
      <c r="C181" s="561" t="s">
        <v>49</v>
      </c>
      <c r="D181" s="396" t="s">
        <v>11</v>
      </c>
      <c r="E181" s="403" t="s">
        <v>132</v>
      </c>
      <c r="F181" s="403"/>
      <c r="G181" s="403"/>
      <c r="H181" s="403"/>
      <c r="I181" s="399">
        <f t="shared" ref="I181:I194" si="76">J181+K181+L181+M181+N181</f>
        <v>215159.4</v>
      </c>
      <c r="J181" s="412">
        <f t="shared" ref="J181:K181" si="77">J182+J183</f>
        <v>44941.599999999999</v>
      </c>
      <c r="K181" s="412">
        <f t="shared" si="77"/>
        <v>48602.9</v>
      </c>
      <c r="L181" s="412">
        <f>L182+L183</f>
        <v>29386.3</v>
      </c>
      <c r="M181" s="412">
        <f>M182+M183</f>
        <v>54604.5</v>
      </c>
      <c r="N181" s="412">
        <f>N182+N183</f>
        <v>37624.1</v>
      </c>
      <c r="O181" s="276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s="4" customFormat="1" ht="12" customHeight="1" x14ac:dyDescent="0.25">
      <c r="A182" s="587"/>
      <c r="B182" s="592"/>
      <c r="C182" s="570"/>
      <c r="D182" s="396" t="s">
        <v>13</v>
      </c>
      <c r="E182" s="403" t="s">
        <v>132</v>
      </c>
      <c r="F182" s="403"/>
      <c r="G182" s="403"/>
      <c r="H182" s="403"/>
      <c r="I182" s="399">
        <f t="shared" si="76"/>
        <v>215159.4</v>
      </c>
      <c r="J182" s="390">
        <f>J184+J185+J186+J187+J188</f>
        <v>44941.599999999999</v>
      </c>
      <c r="K182" s="390">
        <f t="shared" ref="K182:L182" si="78">K184+K185+K186+K187+K188</f>
        <v>48602.9</v>
      </c>
      <c r="L182" s="390">
        <f t="shared" si="78"/>
        <v>29386.3</v>
      </c>
      <c r="M182" s="390">
        <f t="shared" ref="M182:N182" si="79">M184+M185+M186+M187+M188</f>
        <v>54604.5</v>
      </c>
      <c r="N182" s="390">
        <f t="shared" si="79"/>
        <v>37624.1</v>
      </c>
      <c r="O182" s="276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s="4" customFormat="1" ht="27.75" customHeight="1" x14ac:dyDescent="0.25">
      <c r="A183" s="588"/>
      <c r="B183" s="593"/>
      <c r="C183" s="562"/>
      <c r="D183" s="413" t="s">
        <v>273</v>
      </c>
      <c r="E183" s="414" t="s">
        <v>132</v>
      </c>
      <c r="F183" s="403"/>
      <c r="G183" s="403"/>
      <c r="H183" s="403"/>
      <c r="I183" s="399">
        <f t="shared" si="76"/>
        <v>0</v>
      </c>
      <c r="J183" s="415">
        <v>0</v>
      </c>
      <c r="K183" s="415">
        <v>0</v>
      </c>
      <c r="L183" s="390">
        <f>L191</f>
        <v>0</v>
      </c>
      <c r="M183" s="390">
        <f>M191</f>
        <v>0</v>
      </c>
      <c r="N183" s="390">
        <f>N191</f>
        <v>0</v>
      </c>
      <c r="O183" s="276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s="4" customFormat="1" ht="15" customHeight="1" x14ac:dyDescent="0.25">
      <c r="A184" s="580" t="s">
        <v>264</v>
      </c>
      <c r="B184" s="583" t="s">
        <v>241</v>
      </c>
      <c r="C184" s="553" t="s">
        <v>49</v>
      </c>
      <c r="D184" s="561" t="s">
        <v>13</v>
      </c>
      <c r="E184" s="586" t="s">
        <v>132</v>
      </c>
      <c r="F184" s="403" t="s">
        <v>134</v>
      </c>
      <c r="G184" s="403" t="s">
        <v>242</v>
      </c>
      <c r="H184" s="403" t="s">
        <v>243</v>
      </c>
      <c r="I184" s="399">
        <f t="shared" si="76"/>
        <v>14162.199999999999</v>
      </c>
      <c r="J184" s="416">
        <v>2060.5</v>
      </c>
      <c r="K184" s="416">
        <v>2303.8000000000002</v>
      </c>
      <c r="L184" s="302">
        <v>3303.2</v>
      </c>
      <c r="M184" s="302">
        <v>3263.3</v>
      </c>
      <c r="N184" s="417">
        <v>3231.4</v>
      </c>
      <c r="O184" s="276"/>
      <c r="P184" s="284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s="4" customFormat="1" ht="15" customHeight="1" x14ac:dyDescent="0.25">
      <c r="A185" s="581"/>
      <c r="B185" s="584"/>
      <c r="C185" s="554"/>
      <c r="D185" s="570"/>
      <c r="E185" s="587"/>
      <c r="F185" s="403" t="s">
        <v>134</v>
      </c>
      <c r="G185" s="403" t="s">
        <v>242</v>
      </c>
      <c r="H185" s="403" t="s">
        <v>244</v>
      </c>
      <c r="I185" s="399">
        <f t="shared" si="76"/>
        <v>7075.4</v>
      </c>
      <c r="J185" s="416">
        <v>1367.2</v>
      </c>
      <c r="K185" s="416">
        <v>1345.2</v>
      </c>
      <c r="L185" s="302">
        <v>1417.1</v>
      </c>
      <c r="M185" s="302">
        <v>1457</v>
      </c>
      <c r="N185" s="417">
        <v>1488.9</v>
      </c>
      <c r="O185" s="276"/>
      <c r="P185" s="284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s="4" customFormat="1" ht="20.25" customHeight="1" x14ac:dyDescent="0.25">
      <c r="A186" s="582"/>
      <c r="B186" s="585"/>
      <c r="C186" s="555"/>
      <c r="D186" s="562"/>
      <c r="E186" s="588"/>
      <c r="F186" s="418" t="s">
        <v>245</v>
      </c>
      <c r="G186" s="403" t="s">
        <v>242</v>
      </c>
      <c r="H186" s="403" t="s">
        <v>280</v>
      </c>
      <c r="I186" s="399">
        <f t="shared" si="76"/>
        <v>54472.3</v>
      </c>
      <c r="J186" s="417">
        <v>11672.7</v>
      </c>
      <c r="K186" s="417">
        <v>11446.1</v>
      </c>
      <c r="L186" s="302">
        <v>8068.5</v>
      </c>
      <c r="M186" s="302">
        <v>15352.5</v>
      </c>
      <c r="N186" s="417">
        <v>7932.5</v>
      </c>
      <c r="O186" s="276"/>
      <c r="P186" s="284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s="4" customFormat="1" ht="28.5" customHeight="1" x14ac:dyDescent="0.25">
      <c r="A187" s="580" t="s">
        <v>265</v>
      </c>
      <c r="B187" s="583" t="s">
        <v>246</v>
      </c>
      <c r="C187" s="561" t="s">
        <v>49</v>
      </c>
      <c r="D187" s="396" t="s">
        <v>13</v>
      </c>
      <c r="E187" s="403" t="s">
        <v>132</v>
      </c>
      <c r="F187" s="403" t="s">
        <v>245</v>
      </c>
      <c r="G187" s="403" t="s">
        <v>242</v>
      </c>
      <c r="H187" s="403" t="s">
        <v>279</v>
      </c>
      <c r="I187" s="399">
        <f t="shared" si="76"/>
        <v>125544</v>
      </c>
      <c r="J187" s="417">
        <v>23025.599999999999</v>
      </c>
      <c r="K187" s="417">
        <v>26417.9</v>
      </c>
      <c r="L187" s="302">
        <v>16597.5</v>
      </c>
      <c r="M187" s="302">
        <v>34531.699999999997</v>
      </c>
      <c r="N187" s="417">
        <v>24971.3</v>
      </c>
      <c r="O187" s="276"/>
      <c r="P187" s="284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s="4" customFormat="1" ht="27" customHeight="1" x14ac:dyDescent="0.25">
      <c r="A188" s="581"/>
      <c r="B188" s="584"/>
      <c r="C188" s="570"/>
      <c r="D188" s="396" t="s">
        <v>13</v>
      </c>
      <c r="E188" s="403" t="s">
        <v>132</v>
      </c>
      <c r="F188" s="403" t="s">
        <v>245</v>
      </c>
      <c r="G188" s="403" t="s">
        <v>242</v>
      </c>
      <c r="H188" s="403" t="s">
        <v>326</v>
      </c>
      <c r="I188" s="399">
        <f t="shared" si="76"/>
        <v>13905.5</v>
      </c>
      <c r="J188" s="417">
        <v>6815.6</v>
      </c>
      <c r="K188" s="417">
        <v>7089.9</v>
      </c>
      <c r="L188" s="302"/>
      <c r="M188" s="302"/>
      <c r="N188" s="417"/>
      <c r="O188" s="276"/>
      <c r="P188" s="284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s="4" customFormat="1" ht="30" customHeight="1" x14ac:dyDescent="0.25">
      <c r="A189" s="581"/>
      <c r="B189" s="584"/>
      <c r="C189" s="570"/>
      <c r="D189" s="396" t="s">
        <v>13</v>
      </c>
      <c r="E189" s="403" t="s">
        <v>132</v>
      </c>
      <c r="F189" s="403" t="s">
        <v>245</v>
      </c>
      <c r="G189" s="403" t="s">
        <v>284</v>
      </c>
      <c r="H189" s="403" t="s">
        <v>279</v>
      </c>
      <c r="I189" s="399">
        <f t="shared" si="76"/>
        <v>0</v>
      </c>
      <c r="J189" s="417">
        <v>0</v>
      </c>
      <c r="K189" s="417">
        <v>0</v>
      </c>
      <c r="L189" s="417">
        <v>0</v>
      </c>
      <c r="M189" s="417">
        <v>0</v>
      </c>
      <c r="N189" s="417">
        <v>0</v>
      </c>
      <c r="O189" s="276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s="4" customFormat="1" ht="29.25" customHeight="1" x14ac:dyDescent="0.25">
      <c r="A190" s="581"/>
      <c r="B190" s="584"/>
      <c r="C190" s="570"/>
      <c r="D190" s="419" t="s">
        <v>273</v>
      </c>
      <c r="E190" s="403" t="s">
        <v>132</v>
      </c>
      <c r="F190" s="403" t="s">
        <v>245</v>
      </c>
      <c r="G190" s="403" t="s">
        <v>284</v>
      </c>
      <c r="H190" s="403" t="s">
        <v>279</v>
      </c>
      <c r="I190" s="399">
        <f t="shared" si="76"/>
        <v>0</v>
      </c>
      <c r="J190" s="417">
        <v>0</v>
      </c>
      <c r="K190" s="417">
        <v>0</v>
      </c>
      <c r="L190" s="417">
        <v>0</v>
      </c>
      <c r="M190" s="417">
        <v>0</v>
      </c>
      <c r="N190" s="417">
        <v>0</v>
      </c>
      <c r="O190" s="276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s="4" customFormat="1" ht="23.25" customHeight="1" x14ac:dyDescent="0.25">
      <c r="A191" s="582"/>
      <c r="B191" s="585"/>
      <c r="C191" s="562"/>
      <c r="D191" s="419" t="s">
        <v>273</v>
      </c>
      <c r="E191" s="403" t="s">
        <v>132</v>
      </c>
      <c r="F191" s="403" t="s">
        <v>245</v>
      </c>
      <c r="G191" s="330" t="s">
        <v>266</v>
      </c>
      <c r="H191" s="403" t="s">
        <v>279</v>
      </c>
      <c r="I191" s="399">
        <f t="shared" si="76"/>
        <v>0</v>
      </c>
      <c r="J191" s="417">
        <v>0</v>
      </c>
      <c r="K191" s="417">
        <v>0</v>
      </c>
      <c r="L191" s="417">
        <v>0</v>
      </c>
      <c r="M191" s="417">
        <v>0</v>
      </c>
      <c r="N191" s="417">
        <v>0</v>
      </c>
      <c r="O191" s="276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s="4" customFormat="1" ht="15" customHeight="1" x14ac:dyDescent="0.25">
      <c r="A192" s="594">
        <v>9</v>
      </c>
      <c r="B192" s="595" t="s">
        <v>247</v>
      </c>
      <c r="C192" s="574" t="s">
        <v>49</v>
      </c>
      <c r="D192" s="396" t="s">
        <v>11</v>
      </c>
      <c r="E192" s="403" t="s">
        <v>132</v>
      </c>
      <c r="F192" s="403" t="s">
        <v>134</v>
      </c>
      <c r="G192" s="403"/>
      <c r="H192" s="403"/>
      <c r="I192" s="399">
        <f t="shared" si="76"/>
        <v>171894.5</v>
      </c>
      <c r="J192" s="288">
        <f>J193+J194</f>
        <v>33440.699999999997</v>
      </c>
      <c r="K192" s="288">
        <f t="shared" ref="K192:N192" si="80">K193+K194</f>
        <v>36990.300000000003</v>
      </c>
      <c r="L192" s="288">
        <f t="shared" si="80"/>
        <v>38326.800000000003</v>
      </c>
      <c r="M192" s="288">
        <f t="shared" si="80"/>
        <v>31137.699999999997</v>
      </c>
      <c r="N192" s="288">
        <f t="shared" si="80"/>
        <v>31999</v>
      </c>
      <c r="O192" s="279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s="4" customFormat="1" ht="15" customHeight="1" x14ac:dyDescent="0.25">
      <c r="A193" s="594"/>
      <c r="B193" s="595"/>
      <c r="C193" s="574"/>
      <c r="D193" s="396" t="s">
        <v>13</v>
      </c>
      <c r="E193" s="403" t="s">
        <v>132</v>
      </c>
      <c r="F193" s="403" t="s">
        <v>134</v>
      </c>
      <c r="G193" s="403"/>
      <c r="H193" s="403"/>
      <c r="I193" s="399">
        <f t="shared" si="76"/>
        <v>181.6</v>
      </c>
      <c r="J193" s="302">
        <f>J201</f>
        <v>111.6</v>
      </c>
      <c r="K193" s="302">
        <f>K201</f>
        <v>70</v>
      </c>
      <c r="L193" s="302">
        <f>L201</f>
        <v>0</v>
      </c>
      <c r="M193" s="302">
        <f>M201</f>
        <v>0</v>
      </c>
      <c r="N193" s="302">
        <f>N201</f>
        <v>0</v>
      </c>
      <c r="O193" s="279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s="4" customFormat="1" ht="33" customHeight="1" x14ac:dyDescent="0.25">
      <c r="A194" s="594"/>
      <c r="B194" s="595"/>
      <c r="C194" s="574"/>
      <c r="D194" s="396" t="s">
        <v>12</v>
      </c>
      <c r="E194" s="403" t="s">
        <v>132</v>
      </c>
      <c r="F194" s="403" t="s">
        <v>134</v>
      </c>
      <c r="G194" s="403"/>
      <c r="H194" s="403"/>
      <c r="I194" s="399">
        <f t="shared" si="76"/>
        <v>171712.9</v>
      </c>
      <c r="J194" s="302">
        <f>J195+J196+J197+J198+J199+J200+J202+J203+J204</f>
        <v>33329.1</v>
      </c>
      <c r="K194" s="302">
        <f>K195+K196+K197+K198+K199+K200+K202+K203+K204</f>
        <v>36920.300000000003</v>
      </c>
      <c r="L194" s="302">
        <f t="shared" ref="L194:N194" si="81">L195+L196+L197+L198+L199+L200+L202+L203+L204</f>
        <v>38326.800000000003</v>
      </c>
      <c r="M194" s="302">
        <f t="shared" si="81"/>
        <v>31137.699999999997</v>
      </c>
      <c r="N194" s="302">
        <f t="shared" si="81"/>
        <v>31999</v>
      </c>
      <c r="O194" s="279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s="4" customFormat="1" ht="15" customHeight="1" x14ac:dyDescent="0.25">
      <c r="A195" s="580" t="s">
        <v>268</v>
      </c>
      <c r="B195" s="583" t="s">
        <v>248</v>
      </c>
      <c r="C195" s="553" t="s">
        <v>49</v>
      </c>
      <c r="D195" s="396" t="s">
        <v>12</v>
      </c>
      <c r="E195" s="403" t="s">
        <v>132</v>
      </c>
      <c r="F195" s="403" t="s">
        <v>134</v>
      </c>
      <c r="G195" s="403" t="s">
        <v>249</v>
      </c>
      <c r="H195" s="403" t="s">
        <v>243</v>
      </c>
      <c r="I195" s="399">
        <f t="shared" ref="I195:I203" si="82">J195+K195+L195+M195+N195</f>
        <v>45867.9</v>
      </c>
      <c r="J195" s="416">
        <v>9361</v>
      </c>
      <c r="K195" s="416">
        <v>10348.9</v>
      </c>
      <c r="L195" s="328">
        <v>10858.2</v>
      </c>
      <c r="M195" s="328">
        <v>7578.3</v>
      </c>
      <c r="N195" s="417">
        <v>7721.5</v>
      </c>
      <c r="O195" s="279"/>
      <c r="P195" s="284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s="4" customFormat="1" ht="15" customHeight="1" x14ac:dyDescent="0.25">
      <c r="A196" s="581"/>
      <c r="B196" s="584"/>
      <c r="C196" s="554"/>
      <c r="D196" s="396" t="s">
        <v>12</v>
      </c>
      <c r="E196" s="403" t="s">
        <v>132</v>
      </c>
      <c r="F196" s="403" t="s">
        <v>134</v>
      </c>
      <c r="G196" s="403" t="s">
        <v>249</v>
      </c>
      <c r="H196" s="403" t="s">
        <v>244</v>
      </c>
      <c r="I196" s="399">
        <f t="shared" si="82"/>
        <v>0</v>
      </c>
      <c r="J196" s="416">
        <v>0</v>
      </c>
      <c r="K196" s="416">
        <v>0</v>
      </c>
      <c r="L196" s="328">
        <v>0</v>
      </c>
      <c r="M196" s="328">
        <v>0</v>
      </c>
      <c r="N196" s="417">
        <v>0</v>
      </c>
      <c r="O196" s="279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s="4" customFormat="1" ht="21" customHeight="1" x14ac:dyDescent="0.25">
      <c r="A197" s="582"/>
      <c r="B197" s="585"/>
      <c r="C197" s="555"/>
      <c r="D197" s="396" t="s">
        <v>12</v>
      </c>
      <c r="E197" s="403" t="s">
        <v>132</v>
      </c>
      <c r="F197" s="403" t="s">
        <v>134</v>
      </c>
      <c r="G197" s="403" t="s">
        <v>249</v>
      </c>
      <c r="H197" s="403" t="s">
        <v>250</v>
      </c>
      <c r="I197" s="399">
        <f t="shared" si="82"/>
        <v>44.599999999999994</v>
      </c>
      <c r="J197" s="417">
        <v>1</v>
      </c>
      <c r="K197" s="417">
        <v>31.8</v>
      </c>
      <c r="L197" s="417">
        <v>11.8</v>
      </c>
      <c r="M197" s="417">
        <v>0</v>
      </c>
      <c r="N197" s="417">
        <v>0</v>
      </c>
      <c r="O197" s="279"/>
      <c r="P197" s="284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s="4" customFormat="1" ht="21" customHeight="1" x14ac:dyDescent="0.25">
      <c r="A198" s="580" t="s">
        <v>269</v>
      </c>
      <c r="B198" s="583" t="s">
        <v>251</v>
      </c>
      <c r="C198" s="561" t="s">
        <v>49</v>
      </c>
      <c r="D198" s="396" t="s">
        <v>12</v>
      </c>
      <c r="E198" s="403" t="s">
        <v>132</v>
      </c>
      <c r="F198" s="403" t="s">
        <v>134</v>
      </c>
      <c r="G198" s="403" t="s">
        <v>252</v>
      </c>
      <c r="H198" s="403" t="s">
        <v>243</v>
      </c>
      <c r="I198" s="399">
        <f t="shared" si="82"/>
        <v>72366</v>
      </c>
      <c r="J198" s="417">
        <v>13868.7</v>
      </c>
      <c r="K198" s="417">
        <v>14419.3</v>
      </c>
      <c r="L198" s="302">
        <v>15579.9</v>
      </c>
      <c r="M198" s="302">
        <v>14165.7</v>
      </c>
      <c r="N198" s="417">
        <v>14332.4</v>
      </c>
      <c r="O198" s="279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s="4" customFormat="1" ht="32.25" customHeight="1" x14ac:dyDescent="0.25">
      <c r="A199" s="581"/>
      <c r="B199" s="584"/>
      <c r="C199" s="570"/>
      <c r="D199" s="396" t="s">
        <v>12</v>
      </c>
      <c r="E199" s="403" t="s">
        <v>132</v>
      </c>
      <c r="F199" s="403" t="s">
        <v>134</v>
      </c>
      <c r="G199" s="403" t="s">
        <v>252</v>
      </c>
      <c r="H199" s="403" t="s">
        <v>244</v>
      </c>
      <c r="I199" s="399">
        <f t="shared" si="82"/>
        <v>1145.3</v>
      </c>
      <c r="J199" s="417">
        <v>340.1</v>
      </c>
      <c r="K199" s="417">
        <v>417.7</v>
      </c>
      <c r="L199" s="302">
        <v>207.9</v>
      </c>
      <c r="M199" s="302">
        <v>80.8</v>
      </c>
      <c r="N199" s="417">
        <v>98.8</v>
      </c>
      <c r="O199" s="279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s="4" customFormat="1" ht="33.75" customHeight="1" x14ac:dyDescent="0.25">
      <c r="A200" s="581"/>
      <c r="B200" s="584"/>
      <c r="C200" s="570"/>
      <c r="D200" s="396" t="s">
        <v>12</v>
      </c>
      <c r="E200" s="403" t="s">
        <v>132</v>
      </c>
      <c r="F200" s="403" t="s">
        <v>134</v>
      </c>
      <c r="G200" s="403" t="s">
        <v>252</v>
      </c>
      <c r="H200" s="403" t="s">
        <v>250</v>
      </c>
      <c r="I200" s="399">
        <f t="shared" si="82"/>
        <v>9.1</v>
      </c>
      <c r="J200" s="417">
        <v>1</v>
      </c>
      <c r="K200" s="417">
        <v>2.1</v>
      </c>
      <c r="L200" s="302">
        <v>2</v>
      </c>
      <c r="M200" s="302">
        <v>2</v>
      </c>
      <c r="N200" s="417">
        <v>2</v>
      </c>
      <c r="O200" s="279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s="4" customFormat="1" ht="33.75" customHeight="1" x14ac:dyDescent="0.25">
      <c r="A201" s="582"/>
      <c r="B201" s="585"/>
      <c r="C201" s="562"/>
      <c r="D201" s="396" t="s">
        <v>12</v>
      </c>
      <c r="E201" s="403" t="s">
        <v>132</v>
      </c>
      <c r="F201" s="403" t="s">
        <v>134</v>
      </c>
      <c r="G201" s="403" t="s">
        <v>325</v>
      </c>
      <c r="H201" s="403" t="s">
        <v>243</v>
      </c>
      <c r="I201" s="399">
        <f t="shared" si="82"/>
        <v>181.6</v>
      </c>
      <c r="J201" s="417">
        <v>111.6</v>
      </c>
      <c r="K201" s="417">
        <v>70</v>
      </c>
      <c r="L201" s="302">
        <v>0</v>
      </c>
      <c r="M201" s="302">
        <v>0</v>
      </c>
      <c r="N201" s="417">
        <v>0</v>
      </c>
      <c r="O201" s="279"/>
      <c r="P201" s="284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s="4" customFormat="1" ht="25.5" customHeight="1" x14ac:dyDescent="0.25">
      <c r="A202" s="580" t="s">
        <v>270</v>
      </c>
      <c r="B202" s="583" t="s">
        <v>253</v>
      </c>
      <c r="C202" s="553" t="s">
        <v>49</v>
      </c>
      <c r="D202" s="396" t="s">
        <v>12</v>
      </c>
      <c r="E202" s="403" t="s">
        <v>132</v>
      </c>
      <c r="F202" s="403" t="s">
        <v>134</v>
      </c>
      <c r="G202" s="403" t="s">
        <v>252</v>
      </c>
      <c r="H202" s="403" t="s">
        <v>243</v>
      </c>
      <c r="I202" s="399">
        <f t="shared" si="82"/>
        <v>42453.4</v>
      </c>
      <c r="J202" s="417">
        <v>7804.1</v>
      </c>
      <c r="K202" s="417">
        <v>9405.5</v>
      </c>
      <c r="L202" s="302">
        <v>9316.5</v>
      </c>
      <c r="M202" s="302">
        <v>7857.3</v>
      </c>
      <c r="N202" s="417">
        <v>8070</v>
      </c>
      <c r="O202" s="279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s="4" customFormat="1" ht="29.25" customHeight="1" x14ac:dyDescent="0.25">
      <c r="A203" s="581"/>
      <c r="B203" s="584"/>
      <c r="C203" s="554"/>
      <c r="D203" s="396" t="s">
        <v>12</v>
      </c>
      <c r="E203" s="403" t="s">
        <v>132</v>
      </c>
      <c r="F203" s="403" t="s">
        <v>134</v>
      </c>
      <c r="G203" s="403" t="s">
        <v>252</v>
      </c>
      <c r="H203" s="403" t="s">
        <v>244</v>
      </c>
      <c r="I203" s="399">
        <f t="shared" si="82"/>
        <v>9708.5999999999985</v>
      </c>
      <c r="J203" s="417">
        <v>1929</v>
      </c>
      <c r="K203" s="417">
        <v>2268.6999999999998</v>
      </c>
      <c r="L203" s="302">
        <v>2328</v>
      </c>
      <c r="M203" s="302">
        <v>1431.1</v>
      </c>
      <c r="N203" s="417">
        <v>1751.8</v>
      </c>
      <c r="O203" s="279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s="4" customFormat="1" ht="33.75" customHeight="1" x14ac:dyDescent="0.25">
      <c r="A204" s="582"/>
      <c r="B204" s="585"/>
      <c r="C204" s="555"/>
      <c r="D204" s="396" t="s">
        <v>12</v>
      </c>
      <c r="E204" s="403" t="s">
        <v>132</v>
      </c>
      <c r="F204" s="403" t="s">
        <v>134</v>
      </c>
      <c r="G204" s="403" t="s">
        <v>252</v>
      </c>
      <c r="H204" s="403" t="s">
        <v>250</v>
      </c>
      <c r="I204" s="399">
        <f>J204+K204+L204+M204+N204</f>
        <v>118</v>
      </c>
      <c r="J204" s="417">
        <v>24.2</v>
      </c>
      <c r="K204" s="417">
        <v>26.3</v>
      </c>
      <c r="L204" s="302">
        <v>22.5</v>
      </c>
      <c r="M204" s="302">
        <v>22.5</v>
      </c>
      <c r="N204" s="417">
        <v>22.5</v>
      </c>
      <c r="O204" s="279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s="4" customFormat="1" ht="15" customHeight="1" x14ac:dyDescent="0.25">
      <c r="A205" s="605" t="s">
        <v>254</v>
      </c>
      <c r="B205" s="595" t="s">
        <v>255</v>
      </c>
      <c r="C205" s="574" t="s">
        <v>49</v>
      </c>
      <c r="D205" s="396" t="s">
        <v>11</v>
      </c>
      <c r="E205" s="403" t="s">
        <v>132</v>
      </c>
      <c r="F205" s="403" t="s">
        <v>222</v>
      </c>
      <c r="G205" s="403"/>
      <c r="H205" s="403"/>
      <c r="I205" s="399">
        <f t="shared" ref="I205:I208" si="83">J205+K205+L205+M205+N205</f>
        <v>23665.7</v>
      </c>
      <c r="J205" s="293">
        <f t="shared" ref="J205:K205" si="84">J206+J207</f>
        <v>5286.0000000000009</v>
      </c>
      <c r="K205" s="293">
        <f t="shared" si="84"/>
        <v>5764.4000000000005</v>
      </c>
      <c r="L205" s="293">
        <f>L206+L207</f>
        <v>3563.4</v>
      </c>
      <c r="M205" s="293">
        <f>M206+M207</f>
        <v>3566.4</v>
      </c>
      <c r="N205" s="293">
        <f>N206+N207</f>
        <v>5485.5</v>
      </c>
      <c r="O205" s="276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s="4" customFormat="1" ht="15" customHeight="1" x14ac:dyDescent="0.25">
      <c r="A206" s="605"/>
      <c r="B206" s="595"/>
      <c r="C206" s="574"/>
      <c r="D206" s="396" t="s">
        <v>13</v>
      </c>
      <c r="E206" s="403" t="s">
        <v>132</v>
      </c>
      <c r="F206" s="403" t="s">
        <v>222</v>
      </c>
      <c r="G206" s="403"/>
      <c r="H206" s="403"/>
      <c r="I206" s="399">
        <f t="shared" si="83"/>
        <v>23484.2</v>
      </c>
      <c r="J206" s="311">
        <f t="shared" ref="J206:K206" si="85">J208+J209+J211</f>
        <v>5249.7000000000007</v>
      </c>
      <c r="K206" s="311">
        <f t="shared" si="85"/>
        <v>5728.1</v>
      </c>
      <c r="L206" s="311">
        <f>L208+L209+L211</f>
        <v>3527.1</v>
      </c>
      <c r="M206" s="311">
        <f>M208+M209+M211</f>
        <v>3530.1</v>
      </c>
      <c r="N206" s="311">
        <f>N208+N209+N211</f>
        <v>5449.2</v>
      </c>
      <c r="O206" s="276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s="4" customFormat="1" ht="22.5" customHeight="1" x14ac:dyDescent="0.25">
      <c r="A207" s="605"/>
      <c r="B207" s="595"/>
      <c r="C207" s="574"/>
      <c r="D207" s="396" t="s">
        <v>12</v>
      </c>
      <c r="E207" s="403" t="s">
        <v>132</v>
      </c>
      <c r="F207" s="403" t="s">
        <v>222</v>
      </c>
      <c r="G207" s="403"/>
      <c r="H207" s="403"/>
      <c r="I207" s="399">
        <f t="shared" si="83"/>
        <v>181.5</v>
      </c>
      <c r="J207" s="417">
        <f>J210</f>
        <v>36.299999999999997</v>
      </c>
      <c r="K207" s="417">
        <f t="shared" ref="K207:L207" si="86">K210</f>
        <v>36.299999999999997</v>
      </c>
      <c r="L207" s="417">
        <f t="shared" si="86"/>
        <v>36.299999999999997</v>
      </c>
      <c r="M207" s="417">
        <f t="shared" ref="M207:N207" si="87">M210</f>
        <v>36.299999999999997</v>
      </c>
      <c r="N207" s="417">
        <f t="shared" si="87"/>
        <v>36.299999999999997</v>
      </c>
      <c r="O207" s="276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ht="21.75" customHeight="1" x14ac:dyDescent="0.25">
      <c r="A208" s="580" t="s">
        <v>271</v>
      </c>
      <c r="B208" s="606" t="s">
        <v>256</v>
      </c>
      <c r="C208" s="553" t="s">
        <v>257</v>
      </c>
      <c r="D208" s="396" t="s">
        <v>13</v>
      </c>
      <c r="E208" s="403">
        <v>907</v>
      </c>
      <c r="F208" s="403" t="s">
        <v>222</v>
      </c>
      <c r="G208" s="403" t="s">
        <v>258</v>
      </c>
      <c r="H208" s="403" t="s">
        <v>332</v>
      </c>
      <c r="I208" s="399">
        <f t="shared" si="83"/>
        <v>22884.400000000001</v>
      </c>
      <c r="J208" s="417">
        <v>5160.1000000000004</v>
      </c>
      <c r="K208" s="417">
        <v>5581.1</v>
      </c>
      <c r="L208" s="417">
        <v>3409.2</v>
      </c>
      <c r="M208" s="417">
        <v>3409.1</v>
      </c>
      <c r="N208" s="417">
        <v>5324.9</v>
      </c>
      <c r="O208" s="276"/>
      <c r="P208" s="284"/>
    </row>
    <row r="209" spans="1:16" ht="26.25" customHeight="1" x14ac:dyDescent="0.25">
      <c r="A209" s="581"/>
      <c r="B209" s="607"/>
      <c r="C209" s="554"/>
      <c r="D209" s="315" t="s">
        <v>13</v>
      </c>
      <c r="E209" s="403" t="s">
        <v>259</v>
      </c>
      <c r="F209" s="403" t="s">
        <v>222</v>
      </c>
      <c r="G209" s="403" t="s">
        <v>258</v>
      </c>
      <c r="H209" s="403" t="s">
        <v>300</v>
      </c>
      <c r="I209" s="399">
        <f>J209+K209+L209+M209+N209</f>
        <v>0</v>
      </c>
      <c r="J209" s="420">
        <f t="shared" ref="J209" si="88">K209+L209+M209+N209</f>
        <v>0</v>
      </c>
      <c r="K209" s="420">
        <f t="shared" ref="K209" si="89">L209+M209+N209+O209</f>
        <v>0</v>
      </c>
      <c r="L209" s="420">
        <f t="shared" ref="L209" si="90">M209+N209+O209+P209</f>
        <v>0</v>
      </c>
      <c r="M209" s="420">
        <f t="shared" ref="M209" si="91">N209+O209+P209+Q209</f>
        <v>0</v>
      </c>
      <c r="N209" s="421">
        <f t="shared" ref="N209" si="92">O209+P209+Q209+R209</f>
        <v>0</v>
      </c>
      <c r="O209" s="276"/>
    </row>
    <row r="210" spans="1:16" ht="61.5" customHeight="1" x14ac:dyDescent="0.25">
      <c r="A210" s="582"/>
      <c r="B210" s="608"/>
      <c r="C210" s="555"/>
      <c r="D210" s="396" t="s">
        <v>12</v>
      </c>
      <c r="E210" s="403" t="s">
        <v>132</v>
      </c>
      <c r="F210" s="403" t="s">
        <v>222</v>
      </c>
      <c r="G210" s="403" t="s">
        <v>282</v>
      </c>
      <c r="H210" s="403" t="s">
        <v>332</v>
      </c>
      <c r="I210" s="399">
        <f>J210+K210+L210+M210+N210</f>
        <v>181.5</v>
      </c>
      <c r="J210" s="417">
        <v>36.299999999999997</v>
      </c>
      <c r="K210" s="417">
        <v>36.299999999999997</v>
      </c>
      <c r="L210" s="302">
        <v>36.299999999999997</v>
      </c>
      <c r="M210" s="302">
        <v>36.299999999999997</v>
      </c>
      <c r="N210" s="417">
        <v>36.299999999999997</v>
      </c>
      <c r="O210" s="276"/>
    </row>
    <row r="211" spans="1:16" ht="101.25" customHeight="1" x14ac:dyDescent="0.25">
      <c r="A211" s="411" t="s">
        <v>272</v>
      </c>
      <c r="B211" s="422" t="s">
        <v>260</v>
      </c>
      <c r="C211" s="396" t="s">
        <v>49</v>
      </c>
      <c r="D211" s="396" t="s">
        <v>13</v>
      </c>
      <c r="E211" s="403" t="s">
        <v>132</v>
      </c>
      <c r="F211" s="403" t="s">
        <v>222</v>
      </c>
      <c r="G211" s="403" t="s">
        <v>261</v>
      </c>
      <c r="H211" s="403" t="s">
        <v>332</v>
      </c>
      <c r="I211" s="399">
        <f>J211+K211+L211+M211+N211</f>
        <v>599.79999999999995</v>
      </c>
      <c r="J211" s="417">
        <v>89.6</v>
      </c>
      <c r="K211" s="417">
        <v>147</v>
      </c>
      <c r="L211" s="302">
        <v>117.9</v>
      </c>
      <c r="M211" s="302">
        <v>121</v>
      </c>
      <c r="N211" s="417">
        <v>124.3</v>
      </c>
      <c r="O211" s="276"/>
      <c r="P211" s="284"/>
    </row>
    <row r="212" spans="1:16" ht="49.5" customHeight="1" x14ac:dyDescent="0.25">
      <c r="A212" s="411">
        <v>11</v>
      </c>
      <c r="B212" s="423" t="s">
        <v>274</v>
      </c>
      <c r="C212" s="396" t="s">
        <v>49</v>
      </c>
      <c r="D212" s="396" t="s">
        <v>12</v>
      </c>
      <c r="E212" s="302" t="s">
        <v>132</v>
      </c>
      <c r="F212" s="403" t="s">
        <v>134</v>
      </c>
      <c r="G212" s="288" t="s">
        <v>295</v>
      </c>
      <c r="H212" s="361">
        <v>200</v>
      </c>
      <c r="I212" s="399">
        <f>J212+K212+L212+M212+N212</f>
        <v>0</v>
      </c>
      <c r="J212" s="358">
        <v>0</v>
      </c>
      <c r="K212" s="424">
        <v>0</v>
      </c>
      <c r="L212" s="358">
        <v>0</v>
      </c>
      <c r="M212" s="358">
        <v>0</v>
      </c>
      <c r="N212" s="319">
        <v>0</v>
      </c>
      <c r="O212" s="276"/>
    </row>
    <row r="213" spans="1:16" ht="78" customHeight="1" x14ac:dyDescent="0.25">
      <c r="A213" s="425">
        <v>12</v>
      </c>
      <c r="B213" s="426" t="s">
        <v>335</v>
      </c>
      <c r="C213" s="427" t="s">
        <v>49</v>
      </c>
      <c r="D213" s="396" t="s">
        <v>12</v>
      </c>
      <c r="E213" s="217">
        <v>907</v>
      </c>
      <c r="F213" s="217" t="s">
        <v>262</v>
      </c>
      <c r="G213" s="428" t="s">
        <v>328</v>
      </c>
      <c r="H213" s="361"/>
      <c r="I213" s="399">
        <f t="shared" ref="I213:I214" si="93">J213+K213+L213+M213+N213</f>
        <v>5546.5</v>
      </c>
      <c r="J213" s="358">
        <v>370.2</v>
      </c>
      <c r="K213" s="424">
        <v>1813</v>
      </c>
      <c r="L213" s="344">
        <v>2363.3000000000002</v>
      </c>
      <c r="M213" s="358">
        <v>500</v>
      </c>
      <c r="N213" s="319">
        <v>500</v>
      </c>
      <c r="O213" s="276"/>
    </row>
    <row r="214" spans="1:16" ht="42" customHeight="1" x14ac:dyDescent="0.25">
      <c r="A214" s="425" t="s">
        <v>337</v>
      </c>
      <c r="B214" s="429" t="s">
        <v>336</v>
      </c>
      <c r="C214" s="430" t="s">
        <v>303</v>
      </c>
      <c r="D214" s="319" t="s">
        <v>12</v>
      </c>
      <c r="E214" s="361">
        <v>905</v>
      </c>
      <c r="F214" s="431" t="s">
        <v>135</v>
      </c>
      <c r="G214" s="432"/>
      <c r="H214" s="217"/>
      <c r="I214" s="399">
        <f t="shared" si="93"/>
        <v>0</v>
      </c>
      <c r="J214" s="433">
        <v>0</v>
      </c>
      <c r="K214" s="433">
        <v>0</v>
      </c>
      <c r="L214" s="433">
        <v>0</v>
      </c>
      <c r="M214" s="433">
        <v>0</v>
      </c>
      <c r="N214" s="349">
        <v>0</v>
      </c>
      <c r="O214" s="276"/>
    </row>
    <row r="215" spans="1:16" s="174" customFormat="1" ht="30.75" customHeight="1" x14ac:dyDescent="0.2">
      <c r="A215" s="596" t="s">
        <v>338</v>
      </c>
      <c r="B215" s="599" t="s">
        <v>339</v>
      </c>
      <c r="C215" s="602" t="s">
        <v>49</v>
      </c>
      <c r="D215" s="434" t="s">
        <v>11</v>
      </c>
      <c r="E215" s="435"/>
      <c r="F215" s="434"/>
      <c r="G215" s="434"/>
      <c r="H215" s="434"/>
      <c r="I215" s="399">
        <f t="shared" ref="I215:I217" si="94">J215+K215+L215+M215</f>
        <v>0</v>
      </c>
      <c r="J215" s="436">
        <v>0</v>
      </c>
      <c r="K215" s="437">
        <v>0</v>
      </c>
      <c r="L215" s="437">
        <v>0</v>
      </c>
      <c r="M215" s="437">
        <v>0</v>
      </c>
      <c r="N215" s="319">
        <v>0</v>
      </c>
      <c r="O215" s="277"/>
    </row>
    <row r="216" spans="1:16" s="174" customFormat="1" ht="11.25" customHeight="1" x14ac:dyDescent="0.2">
      <c r="A216" s="597"/>
      <c r="B216" s="600"/>
      <c r="C216" s="603"/>
      <c r="D216" s="432" t="s">
        <v>12</v>
      </c>
      <c r="E216" s="438">
        <v>907</v>
      </c>
      <c r="F216" s="431" t="s">
        <v>262</v>
      </c>
      <c r="G216" s="349" t="s">
        <v>297</v>
      </c>
      <c r="H216" s="432"/>
      <c r="I216" s="399">
        <f t="shared" si="94"/>
        <v>0</v>
      </c>
      <c r="J216" s="416">
        <v>0</v>
      </c>
      <c r="K216" s="439">
        <v>0</v>
      </c>
      <c r="L216" s="319">
        <v>0</v>
      </c>
      <c r="M216" s="319">
        <v>0</v>
      </c>
      <c r="N216" s="319">
        <v>0</v>
      </c>
      <c r="O216" s="277"/>
    </row>
    <row r="217" spans="1:16" s="174" customFormat="1" ht="12" customHeight="1" x14ac:dyDescent="0.2">
      <c r="A217" s="598"/>
      <c r="B217" s="601"/>
      <c r="C217" s="604"/>
      <c r="D217" s="432" t="s">
        <v>13</v>
      </c>
      <c r="E217" s="438">
        <v>907</v>
      </c>
      <c r="F217" s="431" t="s">
        <v>262</v>
      </c>
      <c r="G217" s="349" t="s">
        <v>312</v>
      </c>
      <c r="H217" s="432"/>
      <c r="I217" s="399">
        <f t="shared" si="94"/>
        <v>0</v>
      </c>
      <c r="J217" s="416">
        <v>0</v>
      </c>
      <c r="K217" s="439">
        <v>0</v>
      </c>
      <c r="L217" s="319">
        <v>0</v>
      </c>
      <c r="M217" s="319">
        <v>0</v>
      </c>
      <c r="N217" s="319">
        <v>0</v>
      </c>
      <c r="O217" s="277"/>
    </row>
    <row r="218" spans="1:16" s="56" customFormat="1" ht="58.5" customHeight="1" x14ac:dyDescent="0.25">
      <c r="A218" s="217" t="s">
        <v>340</v>
      </c>
      <c r="B218" s="440" t="s">
        <v>341</v>
      </c>
      <c r="C218" s="300" t="s">
        <v>49</v>
      </c>
      <c r="D218" s="306" t="s">
        <v>273</v>
      </c>
      <c r="E218" s="441">
        <v>907</v>
      </c>
      <c r="F218" s="442" t="s">
        <v>134</v>
      </c>
      <c r="G218" s="351" t="s">
        <v>331</v>
      </c>
      <c r="H218" s="356">
        <v>611</v>
      </c>
      <c r="I218" s="332">
        <f t="shared" ref="I218" si="95">J218+K218+L218+M218+N218</f>
        <v>8217.6</v>
      </c>
      <c r="J218" s="443">
        <v>0</v>
      </c>
      <c r="K218" s="444">
        <v>773.4</v>
      </c>
      <c r="L218" s="357">
        <v>2475.1999999999998</v>
      </c>
      <c r="M218" s="357">
        <v>2484.5</v>
      </c>
      <c r="N218" s="357">
        <v>2484.5</v>
      </c>
      <c r="O218" s="278"/>
    </row>
  </sheetData>
  <autoFilter ref="E5:L165"/>
  <mergeCells count="235">
    <mergeCell ref="J1:N1"/>
    <mergeCell ref="A4:A5"/>
    <mergeCell ref="B4:B5"/>
    <mergeCell ref="C4:C5"/>
    <mergeCell ref="A15:A17"/>
    <mergeCell ref="C15:C17"/>
    <mergeCell ref="D15:D17"/>
    <mergeCell ref="E15:E17"/>
    <mergeCell ref="F15:F17"/>
    <mergeCell ref="G15:G17"/>
    <mergeCell ref="D4:D5"/>
    <mergeCell ref="E4:H4"/>
    <mergeCell ref="G2:N2"/>
    <mergeCell ref="I4:N4"/>
    <mergeCell ref="A21:A26"/>
    <mergeCell ref="C21:C26"/>
    <mergeCell ref="D21:D26"/>
    <mergeCell ref="E21:E26"/>
    <mergeCell ref="F21:F26"/>
    <mergeCell ref="G21:G26"/>
    <mergeCell ref="H21:H26"/>
    <mergeCell ref="K21:K26"/>
    <mergeCell ref="A6:A9"/>
    <mergeCell ref="B6:B9"/>
    <mergeCell ref="C6:C9"/>
    <mergeCell ref="A10:A12"/>
    <mergeCell ref="B10:B12"/>
    <mergeCell ref="C10:C12"/>
    <mergeCell ref="H15:H17"/>
    <mergeCell ref="I15:I17"/>
    <mergeCell ref="J15:J17"/>
    <mergeCell ref="I21:I26"/>
    <mergeCell ref="J21:J26"/>
    <mergeCell ref="K15:K17"/>
    <mergeCell ref="A27:A30"/>
    <mergeCell ref="C27:C30"/>
    <mergeCell ref="D27:D30"/>
    <mergeCell ref="E27:E30"/>
    <mergeCell ref="F27:F30"/>
    <mergeCell ref="G27:G30"/>
    <mergeCell ref="H27:H30"/>
    <mergeCell ref="I27:I30"/>
    <mergeCell ref="J27:J30"/>
    <mergeCell ref="A31:A32"/>
    <mergeCell ref="B31:B32"/>
    <mergeCell ref="C31:C32"/>
    <mergeCell ref="D31:D32"/>
    <mergeCell ref="E31:E32"/>
    <mergeCell ref="K33:K34"/>
    <mergeCell ref="L33:L34"/>
    <mergeCell ref="A50:A51"/>
    <mergeCell ref="B50:B51"/>
    <mergeCell ref="C50:C51"/>
    <mergeCell ref="A33:A34"/>
    <mergeCell ref="C33:C34"/>
    <mergeCell ref="D33:D34"/>
    <mergeCell ref="E33:E34"/>
    <mergeCell ref="F33:F34"/>
    <mergeCell ref="G33:G34"/>
    <mergeCell ref="H33:H34"/>
    <mergeCell ref="I33:I34"/>
    <mergeCell ref="J33:J34"/>
    <mergeCell ref="A37:A39"/>
    <mergeCell ref="B37:B39"/>
    <mergeCell ref="C37:C39"/>
    <mergeCell ref="L31:L32"/>
    <mergeCell ref="F31:F32"/>
    <mergeCell ref="A54:A56"/>
    <mergeCell ref="B54:B56"/>
    <mergeCell ref="C54:C56"/>
    <mergeCell ref="A42:A45"/>
    <mergeCell ref="B42:B45"/>
    <mergeCell ref="C42:C45"/>
    <mergeCell ref="D43:D44"/>
    <mergeCell ref="A46:A48"/>
    <mergeCell ref="B46:B48"/>
    <mergeCell ref="C46:C48"/>
    <mergeCell ref="A57:A60"/>
    <mergeCell ref="B57:B60"/>
    <mergeCell ref="C57:C60"/>
    <mergeCell ref="A63:A65"/>
    <mergeCell ref="C63:C65"/>
    <mergeCell ref="D63:D65"/>
    <mergeCell ref="E63:E65"/>
    <mergeCell ref="F63:F65"/>
    <mergeCell ref="G63:G65"/>
    <mergeCell ref="B61:N61"/>
    <mergeCell ref="N63:N65"/>
    <mergeCell ref="M63:M65"/>
    <mergeCell ref="H63:H65"/>
    <mergeCell ref="I63:I65"/>
    <mergeCell ref="J63:J65"/>
    <mergeCell ref="K63:K65"/>
    <mergeCell ref="L63:L65"/>
    <mergeCell ref="A66:A67"/>
    <mergeCell ref="B66:B67"/>
    <mergeCell ref="C66:C67"/>
    <mergeCell ref="D66:D67"/>
    <mergeCell ref="A85:A87"/>
    <mergeCell ref="B85:B87"/>
    <mergeCell ref="C85:C87"/>
    <mergeCell ref="A89:A91"/>
    <mergeCell ref="B89:B91"/>
    <mergeCell ref="C89:C91"/>
    <mergeCell ref="B88:N88"/>
    <mergeCell ref="A72:A74"/>
    <mergeCell ref="B72:B74"/>
    <mergeCell ref="C72:C74"/>
    <mergeCell ref="A83:A84"/>
    <mergeCell ref="B83:B84"/>
    <mergeCell ref="C83:C84"/>
    <mergeCell ref="D83:D84"/>
    <mergeCell ref="B75:N75"/>
    <mergeCell ref="B101:N101"/>
    <mergeCell ref="A92:A97"/>
    <mergeCell ref="B92:B97"/>
    <mergeCell ref="C92:C97"/>
    <mergeCell ref="D93:D95"/>
    <mergeCell ref="D96:D97"/>
    <mergeCell ref="A98:A100"/>
    <mergeCell ref="B98:B100"/>
    <mergeCell ref="C98:C100"/>
    <mergeCell ref="A102:A103"/>
    <mergeCell ref="B102:B103"/>
    <mergeCell ref="C102:C103"/>
    <mergeCell ref="D102:D103"/>
    <mergeCell ref="A105:A106"/>
    <mergeCell ref="B105:B106"/>
    <mergeCell ref="C105:C106"/>
    <mergeCell ref="D105:D106"/>
    <mergeCell ref="D107:D111"/>
    <mergeCell ref="B126:N126"/>
    <mergeCell ref="B128:N128"/>
    <mergeCell ref="B131:N131"/>
    <mergeCell ref="N134:N135"/>
    <mergeCell ref="A115:A119"/>
    <mergeCell ref="B115:B119"/>
    <mergeCell ref="C115:C119"/>
    <mergeCell ref="M134:M135"/>
    <mergeCell ref="A107:A111"/>
    <mergeCell ref="B107:B111"/>
    <mergeCell ref="C107:C111"/>
    <mergeCell ref="A112:A113"/>
    <mergeCell ref="B112:B113"/>
    <mergeCell ref="C112:C113"/>
    <mergeCell ref="D112:D113"/>
    <mergeCell ref="A121:A124"/>
    <mergeCell ref="B121:B124"/>
    <mergeCell ref="C121:C124"/>
    <mergeCell ref="B146:N146"/>
    <mergeCell ref="B149:N149"/>
    <mergeCell ref="B160:N160"/>
    <mergeCell ref="J134:J135"/>
    <mergeCell ref="K134:K135"/>
    <mergeCell ref="L134:L135"/>
    <mergeCell ref="A143:A145"/>
    <mergeCell ref="B143:B145"/>
    <mergeCell ref="C143:C145"/>
    <mergeCell ref="A134:A135"/>
    <mergeCell ref="B134:B135"/>
    <mergeCell ref="C134:C135"/>
    <mergeCell ref="D134:D135"/>
    <mergeCell ref="E134:E135"/>
    <mergeCell ref="F134:F135"/>
    <mergeCell ref="I134:I135"/>
    <mergeCell ref="A150:A151"/>
    <mergeCell ref="B150:B151"/>
    <mergeCell ref="C150:C151"/>
    <mergeCell ref="A157:A159"/>
    <mergeCell ref="B157:B159"/>
    <mergeCell ref="C157:C159"/>
    <mergeCell ref="E184:E186"/>
    <mergeCell ref="A187:A191"/>
    <mergeCell ref="B187:B191"/>
    <mergeCell ref="C187:C191"/>
    <mergeCell ref="A178:A180"/>
    <mergeCell ref="B178:B180"/>
    <mergeCell ref="C178:C180"/>
    <mergeCell ref="A181:A183"/>
    <mergeCell ref="B181:B183"/>
    <mergeCell ref="C181:C183"/>
    <mergeCell ref="B192:B194"/>
    <mergeCell ref="C192:C194"/>
    <mergeCell ref="A195:A197"/>
    <mergeCell ref="B195:B197"/>
    <mergeCell ref="C195:C197"/>
    <mergeCell ref="A184:A186"/>
    <mergeCell ref="B184:B186"/>
    <mergeCell ref="C184:C186"/>
    <mergeCell ref="D184:D186"/>
    <mergeCell ref="B40:N40"/>
    <mergeCell ref="B49:N49"/>
    <mergeCell ref="A3:M3"/>
    <mergeCell ref="A215:A217"/>
    <mergeCell ref="B215:B217"/>
    <mergeCell ref="C215:C217"/>
    <mergeCell ref="A205:A207"/>
    <mergeCell ref="B205:B207"/>
    <mergeCell ref="C205:C207"/>
    <mergeCell ref="A208:A210"/>
    <mergeCell ref="B208:B210"/>
    <mergeCell ref="C208:C210"/>
    <mergeCell ref="A198:A201"/>
    <mergeCell ref="B198:B201"/>
    <mergeCell ref="C198:C201"/>
    <mergeCell ref="A202:A204"/>
    <mergeCell ref="B202:B204"/>
    <mergeCell ref="C202:C204"/>
    <mergeCell ref="D169:D171"/>
    <mergeCell ref="C168:C172"/>
    <mergeCell ref="A168:A177"/>
    <mergeCell ref="B168:B177"/>
    <mergeCell ref="C173:C177"/>
    <mergeCell ref="A192:A194"/>
    <mergeCell ref="N33:N34"/>
    <mergeCell ref="N15:N17"/>
    <mergeCell ref="N21:N26"/>
    <mergeCell ref="N27:N30"/>
    <mergeCell ref="N31:N32"/>
    <mergeCell ref="B13:N13"/>
    <mergeCell ref="L21:L26"/>
    <mergeCell ref="B25:B26"/>
    <mergeCell ref="K27:K30"/>
    <mergeCell ref="L27:L30"/>
    <mergeCell ref="M15:M17"/>
    <mergeCell ref="M21:M26"/>
    <mergeCell ref="M27:M30"/>
    <mergeCell ref="M31:M32"/>
    <mergeCell ref="M33:M34"/>
    <mergeCell ref="L15:L17"/>
    <mergeCell ref="G31:G32"/>
    <mergeCell ref="H31:H32"/>
    <mergeCell ref="I31:I32"/>
    <mergeCell ref="J31:J32"/>
    <mergeCell ref="K31:K32"/>
  </mergeCells>
  <pageMargins left="0.11811023622047245" right="0.11811023622047245" top="0.55118110236220474" bottom="0.19685039370078741" header="0" footer="0"/>
  <pageSetup paperSize="9" scale="84" fitToHeight="0" orientation="landscape" r:id="rId1"/>
  <rowBreaks count="12" manualBreakCount="12">
    <brk id="17" max="13" man="1"/>
    <brk id="34" max="13" man="1"/>
    <brk id="56" max="13" man="1"/>
    <brk id="70" max="13" man="1"/>
    <brk id="84" max="13" man="1"/>
    <brk id="104" max="13" man="1"/>
    <brk id="124" max="13" man="1"/>
    <brk id="138" max="13" man="1"/>
    <brk id="152" max="13" man="1"/>
    <brk id="166" max="13" man="1"/>
    <brk id="186" max="13" man="1"/>
    <brk id="20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222"/>
  <sheetViews>
    <sheetView view="pageBreakPreview" topLeftCell="A10" zoomScale="106" zoomScaleNormal="32" zoomScaleSheetLayoutView="106" workbookViewId="0">
      <pane xSplit="2" ySplit="1" topLeftCell="C98" activePane="bottomRight" state="frozen"/>
      <selection activeCell="A10" sqref="A10"/>
      <selection pane="topRight" activeCell="C10" sqref="C10"/>
      <selection pane="bottomLeft" activeCell="A11" sqref="A11"/>
      <selection pane="bottomRight" activeCell="G130" sqref="G130"/>
    </sheetView>
  </sheetViews>
  <sheetFormatPr defaultColWidth="9.140625" defaultRowHeight="15" x14ac:dyDescent="0.25"/>
  <cols>
    <col min="1" max="1" width="6.5703125" style="1" customWidth="1"/>
    <col min="2" max="2" width="26.140625" style="2" customWidth="1"/>
    <col min="3" max="3" width="15.140625" style="2" customWidth="1"/>
    <col min="4" max="4" width="15.7109375" style="2" customWidth="1"/>
    <col min="5" max="6" width="7.42578125" style="2" customWidth="1"/>
    <col min="7" max="7" width="13" style="2" customWidth="1"/>
    <col min="8" max="8" width="9.28515625" style="2" customWidth="1"/>
    <col min="9" max="9" width="11.85546875" style="2" customWidth="1"/>
    <col min="10" max="10" width="10.5703125" style="151" customWidth="1"/>
    <col min="11" max="11" width="10.140625" style="150" customWidth="1"/>
    <col min="12" max="12" width="11.85546875" style="2" customWidth="1"/>
    <col min="13" max="13" width="9.140625" style="4"/>
    <col min="14" max="16384" width="9.140625" style="2"/>
  </cols>
  <sheetData>
    <row r="1" spans="1:13" ht="77.25" customHeight="1" x14ac:dyDescent="0.25">
      <c r="B1" s="251"/>
      <c r="G1" s="711" t="s">
        <v>317</v>
      </c>
      <c r="H1" s="711"/>
      <c r="I1" s="711"/>
      <c r="J1" s="711"/>
      <c r="K1" s="711"/>
      <c r="L1" s="711"/>
    </row>
    <row r="2" spans="1:13" ht="17.25" customHeight="1" x14ac:dyDescent="0.25">
      <c r="I2" s="3"/>
      <c r="J2" s="143"/>
      <c r="K2" s="143"/>
      <c r="L2" s="3"/>
    </row>
    <row r="3" spans="1:13" ht="40.5" customHeight="1" x14ac:dyDescent="0.25">
      <c r="B3" s="251" t="s">
        <v>321</v>
      </c>
      <c r="D3" s="4"/>
      <c r="G3" s="712" t="s">
        <v>322</v>
      </c>
      <c r="H3" s="712"/>
      <c r="I3" s="712"/>
      <c r="J3" s="712"/>
      <c r="K3" s="712"/>
      <c r="L3" s="712"/>
    </row>
    <row r="4" spans="1:13" ht="24.75" customHeight="1" x14ac:dyDescent="0.25">
      <c r="D4" s="4"/>
      <c r="G4" s="712"/>
      <c r="H4" s="712"/>
      <c r="I4" s="712"/>
      <c r="J4" s="712"/>
      <c r="K4" s="712"/>
      <c r="L4" s="712"/>
    </row>
    <row r="5" spans="1:13" ht="11.25" customHeight="1" x14ac:dyDescent="0.25">
      <c r="D5" s="4"/>
      <c r="G5" s="712"/>
      <c r="H5" s="712"/>
      <c r="I5" s="712"/>
      <c r="J5" s="712"/>
      <c r="K5" s="712"/>
      <c r="L5" s="712"/>
    </row>
    <row r="6" spans="1:13" ht="14.25" customHeight="1" x14ac:dyDescent="0.25">
      <c r="D6" s="4"/>
      <c r="I6" s="4"/>
      <c r="K6" s="149"/>
      <c r="L6" s="5"/>
    </row>
    <row r="7" spans="1:13" ht="92.25" customHeight="1" x14ac:dyDescent="0.25">
      <c r="A7" s="620" t="s">
        <v>323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</row>
    <row r="8" spans="1:13" ht="13.5" customHeight="1" x14ac:dyDescent="0.25">
      <c r="L8" s="6"/>
    </row>
    <row r="9" spans="1:13" s="7" customFormat="1" ht="31.15" customHeight="1" x14ac:dyDescent="0.25">
      <c r="A9" s="704" t="s">
        <v>0</v>
      </c>
      <c r="B9" s="704" t="s">
        <v>1</v>
      </c>
      <c r="C9" s="704" t="s">
        <v>2</v>
      </c>
      <c r="D9" s="704" t="s">
        <v>3</v>
      </c>
      <c r="E9" s="704" t="s">
        <v>4</v>
      </c>
      <c r="F9" s="704"/>
      <c r="G9" s="704"/>
      <c r="H9" s="704"/>
      <c r="I9" s="704" t="s">
        <v>5</v>
      </c>
      <c r="J9" s="704"/>
      <c r="K9" s="704"/>
      <c r="L9" s="704"/>
      <c r="M9" s="93"/>
    </row>
    <row r="10" spans="1:13" s="9" customFormat="1" ht="47.25" customHeight="1" x14ac:dyDescent="0.25">
      <c r="A10" s="704"/>
      <c r="B10" s="704"/>
      <c r="C10" s="704"/>
      <c r="D10" s="704"/>
      <c r="E10" s="8" t="s">
        <v>6</v>
      </c>
      <c r="F10" s="8" t="s">
        <v>131</v>
      </c>
      <c r="G10" s="8" t="s">
        <v>7</v>
      </c>
      <c r="H10" s="8" t="s">
        <v>8</v>
      </c>
      <c r="I10" s="8" t="s">
        <v>9</v>
      </c>
      <c r="J10" s="216" t="s">
        <v>318</v>
      </c>
      <c r="K10" s="216" t="s">
        <v>319</v>
      </c>
      <c r="L10" s="216" t="s">
        <v>320</v>
      </c>
      <c r="M10" s="94"/>
    </row>
    <row r="11" spans="1:13" ht="15" customHeight="1" x14ac:dyDescent="0.25">
      <c r="A11" s="643"/>
      <c r="B11" s="643" t="s">
        <v>308</v>
      </c>
      <c r="C11" s="643" t="s">
        <v>10</v>
      </c>
      <c r="D11" s="10" t="s">
        <v>11</v>
      </c>
      <c r="E11" s="10"/>
      <c r="F11" s="10"/>
      <c r="G11" s="10"/>
      <c r="H11" s="10"/>
      <c r="I11" s="11">
        <f>I12+I13+I14</f>
        <v>1456089.1</v>
      </c>
      <c r="J11" s="12">
        <f t="shared" ref="J11:L11" si="0">J12+J13+J14</f>
        <v>516941.3</v>
      </c>
      <c r="K11" s="12">
        <f t="shared" si="0"/>
        <v>471176.6</v>
      </c>
      <c r="L11" s="12">
        <f t="shared" si="0"/>
        <v>467971.2</v>
      </c>
    </row>
    <row r="12" spans="1:13" ht="22.9" customHeight="1" x14ac:dyDescent="0.25">
      <c r="A12" s="654"/>
      <c r="B12" s="654"/>
      <c r="C12" s="654"/>
      <c r="D12" s="10" t="s">
        <v>12</v>
      </c>
      <c r="E12" s="10"/>
      <c r="F12" s="10"/>
      <c r="G12" s="10"/>
      <c r="H12" s="10"/>
      <c r="I12" s="11">
        <f t="shared" ref="I12:I17" si="1">J12+K12+L12</f>
        <v>360125.49999999994</v>
      </c>
      <c r="J12" s="144">
        <f>J16+J63+J130+J153+J172+J174+J175+J181+J177+J194+J208+J213+J215+J218</f>
        <v>147956.99999999997</v>
      </c>
      <c r="K12" s="246">
        <f t="shared" ref="K12:L12" si="2">K16+K63+K130+K153+K172+K174+K175+K181+K177+K194+K208+K213+K215+K218</f>
        <v>115969.2</v>
      </c>
      <c r="L12" s="246">
        <f t="shared" si="2"/>
        <v>96199.3</v>
      </c>
    </row>
    <row r="13" spans="1:13" ht="22.9" customHeight="1" x14ac:dyDescent="0.25">
      <c r="A13" s="654"/>
      <c r="B13" s="654"/>
      <c r="C13" s="654"/>
      <c r="D13" s="10" t="s">
        <v>13</v>
      </c>
      <c r="E13" s="10"/>
      <c r="F13" s="10"/>
      <c r="G13" s="10"/>
      <c r="H13" s="10"/>
      <c r="I13" s="11">
        <f t="shared" si="1"/>
        <v>1050591.2000000002</v>
      </c>
      <c r="J13" s="230">
        <f>J17+J65+J176+J182+J184+J207+J219</f>
        <v>354931.10000000003</v>
      </c>
      <c r="K13" s="246">
        <f t="shared" ref="K13:L13" si="3">K17+K65+K176+K182+K184+K207+K219</f>
        <v>339600.8</v>
      </c>
      <c r="L13" s="246">
        <f t="shared" si="3"/>
        <v>356059.30000000005</v>
      </c>
    </row>
    <row r="14" spans="1:13" ht="22.9" customHeight="1" x14ac:dyDescent="0.25">
      <c r="A14" s="644"/>
      <c r="B14" s="644"/>
      <c r="C14" s="644"/>
      <c r="D14" s="10" t="s">
        <v>273</v>
      </c>
      <c r="E14" s="10"/>
      <c r="F14" s="10"/>
      <c r="G14" s="10"/>
      <c r="H14" s="10"/>
      <c r="I14" s="11">
        <f t="shared" si="1"/>
        <v>45372.4</v>
      </c>
      <c r="J14" s="246">
        <f t="shared" ref="J14:L14" si="4">J185+J129</f>
        <v>14053.199999999999</v>
      </c>
      <c r="K14" s="246">
        <f t="shared" si="4"/>
        <v>15606.6</v>
      </c>
      <c r="L14" s="246">
        <f t="shared" si="4"/>
        <v>15712.6</v>
      </c>
    </row>
    <row r="15" spans="1:13" ht="17.25" customHeight="1" x14ac:dyDescent="0.25">
      <c r="A15" s="705">
        <v>1</v>
      </c>
      <c r="B15" s="706" t="s">
        <v>139</v>
      </c>
      <c r="C15" s="690"/>
      <c r="D15" s="13" t="s">
        <v>11</v>
      </c>
      <c r="E15" s="14"/>
      <c r="F15" s="14"/>
      <c r="G15" s="14"/>
      <c r="H15" s="14"/>
      <c r="I15" s="11">
        <f t="shared" si="1"/>
        <v>331738.3</v>
      </c>
      <c r="J15" s="54">
        <f t="shared" ref="J15:L15" si="5">J16+J17</f>
        <v>115161.70000000001</v>
      </c>
      <c r="K15" s="14">
        <f t="shared" si="5"/>
        <v>111553.9</v>
      </c>
      <c r="L15" s="54">
        <f t="shared" si="5"/>
        <v>105022.7</v>
      </c>
    </row>
    <row r="16" spans="1:13" ht="19.5" customHeight="1" x14ac:dyDescent="0.25">
      <c r="A16" s="705"/>
      <c r="B16" s="706"/>
      <c r="C16" s="690"/>
      <c r="D16" s="13" t="s">
        <v>12</v>
      </c>
      <c r="E16" s="14"/>
      <c r="F16" s="14"/>
      <c r="G16" s="14"/>
      <c r="H16" s="14"/>
      <c r="I16" s="11">
        <f t="shared" si="1"/>
        <v>73614.7</v>
      </c>
      <c r="J16" s="54">
        <f>J43+J52+J60</f>
        <v>36756.1</v>
      </c>
      <c r="K16" s="54">
        <f>K43+K52+K60</f>
        <v>23224.7</v>
      </c>
      <c r="L16" s="54">
        <f>L43+L52+L60</f>
        <v>13633.9</v>
      </c>
    </row>
    <row r="17" spans="1:12" ht="41.25" customHeight="1" x14ac:dyDescent="0.25">
      <c r="A17" s="705"/>
      <c r="B17" s="706"/>
      <c r="C17" s="690"/>
      <c r="D17" s="13" t="s">
        <v>13</v>
      </c>
      <c r="E17" s="16"/>
      <c r="F17" s="16"/>
      <c r="G17" s="16"/>
      <c r="H17" s="16"/>
      <c r="I17" s="11">
        <f t="shared" si="1"/>
        <v>258123.59999999998</v>
      </c>
      <c r="J17" s="54">
        <f>J50+J57+J58+J41</f>
        <v>78405.600000000006</v>
      </c>
      <c r="K17" s="14">
        <f>K50+K57+K58+K41</f>
        <v>88329.2</v>
      </c>
      <c r="L17" s="54">
        <f>L50+L57+L58+L41</f>
        <v>91388.800000000003</v>
      </c>
    </row>
    <row r="18" spans="1:12" ht="15" customHeight="1" x14ac:dyDescent="0.25">
      <c r="A18" s="17" t="s">
        <v>151</v>
      </c>
      <c r="B18" s="660" t="s">
        <v>14</v>
      </c>
      <c r="C18" s="660"/>
      <c r="D18" s="660"/>
      <c r="E18" s="660"/>
      <c r="F18" s="660"/>
      <c r="G18" s="660"/>
      <c r="H18" s="660"/>
      <c r="I18" s="660"/>
      <c r="J18" s="660"/>
      <c r="K18" s="660"/>
      <c r="L18" s="660"/>
    </row>
    <row r="19" spans="1:12" ht="54.75" customHeight="1" x14ac:dyDescent="0.25">
      <c r="A19" s="18" t="s">
        <v>152</v>
      </c>
      <c r="B19" s="10" t="s">
        <v>15</v>
      </c>
      <c r="C19" s="18" t="s">
        <v>16</v>
      </c>
      <c r="D19" s="18" t="s">
        <v>17</v>
      </c>
      <c r="E19" s="18" t="s">
        <v>17</v>
      </c>
      <c r="F19" s="18" t="s">
        <v>17</v>
      </c>
      <c r="G19" s="18" t="s">
        <v>17</v>
      </c>
      <c r="H19" s="18" t="s">
        <v>17</v>
      </c>
      <c r="I19" s="19" t="s">
        <v>17</v>
      </c>
      <c r="J19" s="146" t="s">
        <v>17</v>
      </c>
      <c r="K19" s="145" t="s">
        <v>17</v>
      </c>
      <c r="L19" s="18" t="s">
        <v>17</v>
      </c>
    </row>
    <row r="20" spans="1:12" ht="34.9" customHeight="1" x14ac:dyDescent="0.25">
      <c r="A20" s="700" t="s">
        <v>153</v>
      </c>
      <c r="B20" s="20" t="s">
        <v>18</v>
      </c>
      <c r="C20" s="701" t="s">
        <v>16</v>
      </c>
      <c r="D20" s="685" t="s">
        <v>17</v>
      </c>
      <c r="E20" s="685" t="s">
        <v>17</v>
      </c>
      <c r="F20" s="685" t="s">
        <v>17</v>
      </c>
      <c r="G20" s="685" t="s">
        <v>17</v>
      </c>
      <c r="H20" s="685" t="s">
        <v>17</v>
      </c>
      <c r="I20" s="707" t="s">
        <v>17</v>
      </c>
      <c r="J20" s="708" t="s">
        <v>17</v>
      </c>
      <c r="K20" s="701" t="s">
        <v>17</v>
      </c>
      <c r="L20" s="685" t="s">
        <v>17</v>
      </c>
    </row>
    <row r="21" spans="1:12" ht="36.75" customHeight="1" x14ac:dyDescent="0.25">
      <c r="A21" s="700"/>
      <c r="B21" s="21" t="s">
        <v>19</v>
      </c>
      <c r="C21" s="701"/>
      <c r="D21" s="685"/>
      <c r="E21" s="685"/>
      <c r="F21" s="685"/>
      <c r="G21" s="685"/>
      <c r="H21" s="685"/>
      <c r="I21" s="707"/>
      <c r="J21" s="708"/>
      <c r="K21" s="701"/>
      <c r="L21" s="685"/>
    </row>
    <row r="22" spans="1:12" ht="15" customHeight="1" x14ac:dyDescent="0.25">
      <c r="A22" s="700"/>
      <c r="B22" s="22" t="s">
        <v>20</v>
      </c>
      <c r="C22" s="701"/>
      <c r="D22" s="685"/>
      <c r="E22" s="685"/>
      <c r="F22" s="685"/>
      <c r="G22" s="685"/>
      <c r="H22" s="685"/>
      <c r="I22" s="707"/>
      <c r="J22" s="708"/>
      <c r="K22" s="701"/>
      <c r="L22" s="685"/>
    </row>
    <row r="23" spans="1:12" ht="111.75" customHeight="1" x14ac:dyDescent="0.25">
      <c r="A23" s="18" t="s">
        <v>154</v>
      </c>
      <c r="B23" s="10" t="s">
        <v>21</v>
      </c>
      <c r="C23" s="10" t="s">
        <v>16</v>
      </c>
      <c r="D23" s="18" t="s">
        <v>17</v>
      </c>
      <c r="E23" s="18" t="s">
        <v>17</v>
      </c>
      <c r="F23" s="18" t="s">
        <v>17</v>
      </c>
      <c r="G23" s="18" t="s">
        <v>17</v>
      </c>
      <c r="H23" s="18" t="s">
        <v>17</v>
      </c>
      <c r="I23" s="19" t="s">
        <v>17</v>
      </c>
      <c r="J23" s="146" t="s">
        <v>17</v>
      </c>
      <c r="K23" s="145" t="s">
        <v>17</v>
      </c>
      <c r="L23" s="18" t="s">
        <v>17</v>
      </c>
    </row>
    <row r="24" spans="1:12" ht="127.5" customHeight="1" x14ac:dyDescent="0.25">
      <c r="A24" s="18" t="s">
        <v>155</v>
      </c>
      <c r="B24" s="10" t="s">
        <v>22</v>
      </c>
      <c r="C24" s="18" t="s">
        <v>23</v>
      </c>
      <c r="D24" s="18" t="s">
        <v>17</v>
      </c>
      <c r="E24" s="18" t="s">
        <v>17</v>
      </c>
      <c r="F24" s="18" t="s">
        <v>17</v>
      </c>
      <c r="G24" s="18" t="s">
        <v>17</v>
      </c>
      <c r="H24" s="18" t="s">
        <v>17</v>
      </c>
      <c r="I24" s="19" t="s">
        <v>17</v>
      </c>
      <c r="J24" s="146" t="s">
        <v>17</v>
      </c>
      <c r="K24" s="145" t="s">
        <v>17</v>
      </c>
      <c r="L24" s="18" t="s">
        <v>17</v>
      </c>
    </row>
    <row r="25" spans="1:12" ht="51.75" customHeight="1" x14ac:dyDescent="0.25">
      <c r="A25" s="18" t="s">
        <v>156</v>
      </c>
      <c r="B25" s="10" t="s">
        <v>24</v>
      </c>
      <c r="C25" s="18" t="s">
        <v>16</v>
      </c>
      <c r="D25" s="18" t="s">
        <v>17</v>
      </c>
      <c r="E25" s="18" t="s">
        <v>17</v>
      </c>
      <c r="F25" s="18" t="s">
        <v>17</v>
      </c>
      <c r="G25" s="18" t="s">
        <v>17</v>
      </c>
      <c r="H25" s="18" t="s">
        <v>17</v>
      </c>
      <c r="I25" s="19" t="s">
        <v>17</v>
      </c>
      <c r="J25" s="146" t="s">
        <v>17</v>
      </c>
      <c r="K25" s="145" t="s">
        <v>17</v>
      </c>
      <c r="L25" s="18" t="s">
        <v>17</v>
      </c>
    </row>
    <row r="26" spans="1:12" ht="36" customHeight="1" x14ac:dyDescent="0.25">
      <c r="A26" s="685" t="s">
        <v>157</v>
      </c>
      <c r="B26" s="23" t="s">
        <v>25</v>
      </c>
      <c r="C26" s="685" t="s">
        <v>16</v>
      </c>
      <c r="D26" s="685" t="s">
        <v>17</v>
      </c>
      <c r="E26" s="685" t="s">
        <v>17</v>
      </c>
      <c r="F26" s="685" t="s">
        <v>17</v>
      </c>
      <c r="G26" s="685" t="s">
        <v>17</v>
      </c>
      <c r="H26" s="685" t="s">
        <v>17</v>
      </c>
      <c r="I26" s="707" t="s">
        <v>17</v>
      </c>
      <c r="J26" s="708" t="s">
        <v>17</v>
      </c>
      <c r="K26" s="701" t="s">
        <v>17</v>
      </c>
      <c r="L26" s="685" t="s">
        <v>17</v>
      </c>
    </row>
    <row r="27" spans="1:12" ht="15" customHeight="1" x14ac:dyDescent="0.25">
      <c r="A27" s="685"/>
      <c r="B27" s="10" t="s">
        <v>26</v>
      </c>
      <c r="C27" s="685"/>
      <c r="D27" s="685"/>
      <c r="E27" s="685"/>
      <c r="F27" s="685"/>
      <c r="G27" s="685"/>
      <c r="H27" s="685"/>
      <c r="I27" s="707"/>
      <c r="J27" s="708"/>
      <c r="K27" s="701"/>
      <c r="L27" s="685"/>
    </row>
    <row r="28" spans="1:12" ht="15" customHeight="1" x14ac:dyDescent="0.25">
      <c r="A28" s="685"/>
      <c r="B28" s="24" t="s">
        <v>27</v>
      </c>
      <c r="C28" s="685"/>
      <c r="D28" s="685"/>
      <c r="E28" s="685"/>
      <c r="F28" s="685"/>
      <c r="G28" s="685"/>
      <c r="H28" s="685"/>
      <c r="I28" s="707"/>
      <c r="J28" s="708"/>
      <c r="K28" s="701"/>
      <c r="L28" s="685"/>
    </row>
    <row r="29" spans="1:12" ht="15" customHeight="1" x14ac:dyDescent="0.25">
      <c r="A29" s="685"/>
      <c r="B29" s="24" t="s">
        <v>28</v>
      </c>
      <c r="C29" s="685"/>
      <c r="D29" s="685"/>
      <c r="E29" s="685"/>
      <c r="F29" s="685"/>
      <c r="G29" s="685"/>
      <c r="H29" s="685"/>
      <c r="I29" s="707"/>
      <c r="J29" s="708"/>
      <c r="K29" s="701"/>
      <c r="L29" s="685"/>
    </row>
    <row r="30" spans="1:12" ht="9.75" customHeight="1" x14ac:dyDescent="0.25">
      <c r="A30" s="685"/>
      <c r="B30" s="645" t="s">
        <v>29</v>
      </c>
      <c r="C30" s="685"/>
      <c r="D30" s="685"/>
      <c r="E30" s="685"/>
      <c r="F30" s="685"/>
      <c r="G30" s="685"/>
      <c r="H30" s="685"/>
      <c r="I30" s="707"/>
      <c r="J30" s="708"/>
      <c r="K30" s="701"/>
      <c r="L30" s="685"/>
    </row>
    <row r="31" spans="1:12" ht="15.75" customHeight="1" x14ac:dyDescent="0.25">
      <c r="A31" s="685"/>
      <c r="B31" s="646"/>
      <c r="C31" s="685"/>
      <c r="D31" s="685"/>
      <c r="E31" s="685"/>
      <c r="F31" s="685"/>
      <c r="G31" s="685"/>
      <c r="H31" s="685"/>
      <c r="I31" s="707"/>
      <c r="J31" s="708"/>
      <c r="K31" s="701"/>
      <c r="L31" s="685"/>
    </row>
    <row r="32" spans="1:12" ht="48" customHeight="1" x14ac:dyDescent="0.25">
      <c r="A32" s="685" t="s">
        <v>158</v>
      </c>
      <c r="B32" s="24" t="s">
        <v>30</v>
      </c>
      <c r="C32" s="685" t="s">
        <v>16</v>
      </c>
      <c r="D32" s="685" t="s">
        <v>17</v>
      </c>
      <c r="E32" s="685" t="s">
        <v>17</v>
      </c>
      <c r="F32" s="685" t="s">
        <v>17</v>
      </c>
      <c r="G32" s="685" t="s">
        <v>17</v>
      </c>
      <c r="H32" s="685" t="s">
        <v>17</v>
      </c>
      <c r="I32" s="707" t="s">
        <v>17</v>
      </c>
      <c r="J32" s="708" t="s">
        <v>17</v>
      </c>
      <c r="K32" s="701" t="s">
        <v>17</v>
      </c>
      <c r="L32" s="685" t="s">
        <v>17</v>
      </c>
    </row>
    <row r="33" spans="1:13" ht="15" customHeight="1" x14ac:dyDescent="0.25">
      <c r="A33" s="685"/>
      <c r="B33" s="10" t="s">
        <v>31</v>
      </c>
      <c r="C33" s="685"/>
      <c r="D33" s="685"/>
      <c r="E33" s="685"/>
      <c r="F33" s="685"/>
      <c r="G33" s="685"/>
      <c r="H33" s="685"/>
      <c r="I33" s="707"/>
      <c r="J33" s="708"/>
      <c r="K33" s="701"/>
      <c r="L33" s="685"/>
    </row>
    <row r="34" spans="1:13" ht="24" customHeight="1" x14ac:dyDescent="0.25">
      <c r="A34" s="685"/>
      <c r="B34" s="10" t="s">
        <v>32</v>
      </c>
      <c r="C34" s="685"/>
      <c r="D34" s="685"/>
      <c r="E34" s="685"/>
      <c r="F34" s="685"/>
      <c r="G34" s="685"/>
      <c r="H34" s="685"/>
      <c r="I34" s="707"/>
      <c r="J34" s="708"/>
      <c r="K34" s="701"/>
      <c r="L34" s="685"/>
    </row>
    <row r="35" spans="1:13" ht="24" customHeight="1" x14ac:dyDescent="0.25">
      <c r="A35" s="685"/>
      <c r="B35" s="10" t="s">
        <v>33</v>
      </c>
      <c r="C35" s="685"/>
      <c r="D35" s="685"/>
      <c r="E35" s="685"/>
      <c r="F35" s="685"/>
      <c r="G35" s="685"/>
      <c r="H35" s="685"/>
      <c r="I35" s="707"/>
      <c r="J35" s="708"/>
      <c r="K35" s="701"/>
      <c r="L35" s="685"/>
    </row>
    <row r="36" spans="1:13" ht="27" customHeight="1" x14ac:dyDescent="0.25">
      <c r="A36" s="685" t="s">
        <v>159</v>
      </c>
      <c r="B36" s="703" t="s">
        <v>34</v>
      </c>
      <c r="C36" s="685" t="s">
        <v>16</v>
      </c>
      <c r="D36" s="685" t="s">
        <v>17</v>
      </c>
      <c r="E36" s="685" t="s">
        <v>17</v>
      </c>
      <c r="F36" s="685" t="s">
        <v>17</v>
      </c>
      <c r="G36" s="685" t="s">
        <v>17</v>
      </c>
      <c r="H36" s="685" t="s">
        <v>17</v>
      </c>
      <c r="I36" s="707" t="s">
        <v>17</v>
      </c>
      <c r="J36" s="708" t="s">
        <v>17</v>
      </c>
      <c r="K36" s="701" t="s">
        <v>17</v>
      </c>
      <c r="L36" s="685" t="s">
        <v>17</v>
      </c>
    </row>
    <row r="37" spans="1:13" ht="20.25" customHeight="1" x14ac:dyDescent="0.25">
      <c r="A37" s="685"/>
      <c r="B37" s="703"/>
      <c r="C37" s="685"/>
      <c r="D37" s="685"/>
      <c r="E37" s="685"/>
      <c r="F37" s="685"/>
      <c r="G37" s="685"/>
      <c r="H37" s="685"/>
      <c r="I37" s="707"/>
      <c r="J37" s="708"/>
      <c r="K37" s="701"/>
      <c r="L37" s="685"/>
    </row>
    <row r="38" spans="1:13" ht="64.5" customHeight="1" x14ac:dyDescent="0.25">
      <c r="A38" s="700" t="s">
        <v>160</v>
      </c>
      <c r="B38" s="20" t="s">
        <v>35</v>
      </c>
      <c r="C38" s="701" t="s">
        <v>37</v>
      </c>
      <c r="D38" s="685" t="s">
        <v>12</v>
      </c>
      <c r="E38" s="685" t="s">
        <v>132</v>
      </c>
      <c r="F38" s="685" t="s">
        <v>133</v>
      </c>
      <c r="G38" s="685" t="s">
        <v>217</v>
      </c>
      <c r="H38" s="702">
        <v>612</v>
      </c>
      <c r="I38" s="719">
        <f>J38+K38+L38</f>
        <v>0</v>
      </c>
      <c r="J38" s="709"/>
      <c r="K38" s="709"/>
      <c r="L38" s="643">
        <v>0</v>
      </c>
    </row>
    <row r="39" spans="1:13" ht="29.25" customHeight="1" x14ac:dyDescent="0.25">
      <c r="A39" s="700"/>
      <c r="B39" s="21" t="s">
        <v>36</v>
      </c>
      <c r="C39" s="701"/>
      <c r="D39" s="685"/>
      <c r="E39" s="685"/>
      <c r="F39" s="685"/>
      <c r="G39" s="685"/>
      <c r="H39" s="702"/>
      <c r="I39" s="719"/>
      <c r="J39" s="710"/>
      <c r="K39" s="710"/>
      <c r="L39" s="654"/>
    </row>
    <row r="40" spans="1:13" ht="79.5" customHeight="1" x14ac:dyDescent="0.25">
      <c r="A40" s="18" t="s">
        <v>161</v>
      </c>
      <c r="B40" s="25" t="s">
        <v>38</v>
      </c>
      <c r="C40" s="18" t="s">
        <v>16</v>
      </c>
      <c r="D40" s="18" t="s">
        <v>17</v>
      </c>
      <c r="E40" s="18" t="s">
        <v>17</v>
      </c>
      <c r="F40" s="18" t="s">
        <v>17</v>
      </c>
      <c r="G40" s="18" t="s">
        <v>17</v>
      </c>
      <c r="H40" s="18" t="s">
        <v>17</v>
      </c>
      <c r="I40" s="19" t="s">
        <v>17</v>
      </c>
      <c r="J40" s="146" t="s">
        <v>17</v>
      </c>
      <c r="K40" s="148" t="s">
        <v>17</v>
      </c>
      <c r="L40" s="18" t="s">
        <v>17</v>
      </c>
    </row>
    <row r="41" spans="1:13" ht="62.25" customHeight="1" x14ac:dyDescent="0.25">
      <c r="A41" s="26" t="s">
        <v>162</v>
      </c>
      <c r="B41" s="25" t="s">
        <v>140</v>
      </c>
      <c r="C41" s="18" t="s">
        <v>16</v>
      </c>
      <c r="D41" s="18" t="s">
        <v>13</v>
      </c>
      <c r="E41" s="63" t="s">
        <v>132</v>
      </c>
      <c r="F41" s="70">
        <v>1004</v>
      </c>
      <c r="G41" s="18" t="s">
        <v>218</v>
      </c>
      <c r="H41" s="70">
        <v>612</v>
      </c>
      <c r="I41" s="27">
        <f>J41+K41+L41</f>
        <v>11847</v>
      </c>
      <c r="J41" s="266">
        <v>5511</v>
      </c>
      <c r="K41" s="259">
        <v>3168</v>
      </c>
      <c r="L41" s="259">
        <v>3168</v>
      </c>
    </row>
    <row r="42" spans="1:13" ht="14.25" customHeight="1" x14ac:dyDescent="0.25">
      <c r="A42" s="655" t="s">
        <v>163</v>
      </c>
      <c r="B42" s="643" t="s">
        <v>143</v>
      </c>
      <c r="C42" s="643"/>
      <c r="D42" s="28" t="s">
        <v>11</v>
      </c>
      <c r="E42" s="18"/>
      <c r="F42" s="18"/>
      <c r="G42" s="18"/>
      <c r="H42" s="29"/>
      <c r="I42" s="137">
        <f>J42+K42+L42</f>
        <v>11847</v>
      </c>
      <c r="J42" s="146">
        <f t="shared" ref="J42:L42" si="6">J43+J44</f>
        <v>5511</v>
      </c>
      <c r="K42" s="142">
        <f t="shared" si="6"/>
        <v>3168</v>
      </c>
      <c r="L42" s="26">
        <f t="shared" si="6"/>
        <v>3168</v>
      </c>
    </row>
    <row r="43" spans="1:13" ht="14.25" customHeight="1" x14ac:dyDescent="0.25">
      <c r="A43" s="656"/>
      <c r="B43" s="654"/>
      <c r="C43" s="654"/>
      <c r="D43" s="28" t="s">
        <v>12</v>
      </c>
      <c r="E43" s="18"/>
      <c r="F43" s="18"/>
      <c r="G43" s="18"/>
      <c r="H43" s="18"/>
      <c r="I43" s="249">
        <f>J43+K43+L43</f>
        <v>0</v>
      </c>
      <c r="J43" s="245">
        <f>J38</f>
        <v>0</v>
      </c>
      <c r="K43" s="145">
        <f>K38</f>
        <v>0</v>
      </c>
      <c r="L43" s="64">
        <f>L38</f>
        <v>0</v>
      </c>
    </row>
    <row r="44" spans="1:13" ht="15.75" customHeight="1" x14ac:dyDescent="0.25">
      <c r="A44" s="657"/>
      <c r="B44" s="644"/>
      <c r="C44" s="644"/>
      <c r="D44" s="28" t="s">
        <v>13</v>
      </c>
      <c r="E44" s="18"/>
      <c r="F44" s="18"/>
      <c r="G44" s="18"/>
      <c r="H44" s="18"/>
      <c r="I44" s="137">
        <f>J44+K44+L44</f>
        <v>11847</v>
      </c>
      <c r="J44" s="146">
        <f t="shared" ref="J44:L44" si="7">J41</f>
        <v>5511</v>
      </c>
      <c r="K44" s="145">
        <f t="shared" si="7"/>
        <v>3168</v>
      </c>
      <c r="L44" s="64">
        <f t="shared" si="7"/>
        <v>3168</v>
      </c>
    </row>
    <row r="45" spans="1:13" s="9" customFormat="1" ht="15.6" customHeight="1" x14ac:dyDescent="0.25">
      <c r="A45" s="31" t="s">
        <v>164</v>
      </c>
      <c r="B45" s="660" t="s">
        <v>94</v>
      </c>
      <c r="C45" s="660"/>
      <c r="D45" s="660"/>
      <c r="E45" s="660"/>
      <c r="F45" s="660"/>
      <c r="G45" s="660"/>
      <c r="H45" s="660"/>
      <c r="I45" s="660"/>
      <c r="J45" s="660"/>
      <c r="K45" s="660"/>
      <c r="L45" s="660"/>
      <c r="M45" s="94"/>
    </row>
    <row r="46" spans="1:13" ht="28.5" customHeight="1" x14ac:dyDescent="0.25">
      <c r="A46" s="18" t="s">
        <v>165</v>
      </c>
      <c r="B46" s="10" t="s">
        <v>39</v>
      </c>
      <c r="C46" s="18" t="s">
        <v>37</v>
      </c>
      <c r="D46" s="18" t="s">
        <v>12</v>
      </c>
      <c r="E46" s="18" t="s">
        <v>132</v>
      </c>
      <c r="F46" s="18" t="s">
        <v>133</v>
      </c>
      <c r="G46" s="32" t="s">
        <v>219</v>
      </c>
      <c r="H46" s="70">
        <v>612</v>
      </c>
      <c r="I46" s="19">
        <f>J46+K46+L46</f>
        <v>0</v>
      </c>
      <c r="J46" s="266">
        <v>0</v>
      </c>
      <c r="K46" s="103"/>
      <c r="L46" s="152"/>
    </row>
    <row r="47" spans="1:13" ht="16.899999999999999" customHeight="1" x14ac:dyDescent="0.25">
      <c r="A47" s="685" t="s">
        <v>166</v>
      </c>
      <c r="B47" s="720" t="s">
        <v>207</v>
      </c>
      <c r="C47" s="685" t="s">
        <v>37</v>
      </c>
      <c r="D47" s="241" t="s">
        <v>11</v>
      </c>
      <c r="E47" s="234" t="s">
        <v>132</v>
      </c>
      <c r="F47" s="234" t="s">
        <v>133</v>
      </c>
      <c r="G47" s="234"/>
      <c r="H47" s="244">
        <v>612</v>
      </c>
      <c r="I47" s="248">
        <f>J47+K47+L47</f>
        <v>54.5</v>
      </c>
      <c r="J47" s="238">
        <f t="shared" ref="J47:L47" si="8">J48+J50+J49</f>
        <v>54.5</v>
      </c>
      <c r="K47" s="247">
        <f t="shared" si="8"/>
        <v>0</v>
      </c>
      <c r="L47" s="247">
        <f t="shared" si="8"/>
        <v>0</v>
      </c>
    </row>
    <row r="48" spans="1:13" ht="15" customHeight="1" x14ac:dyDescent="0.25">
      <c r="A48" s="685"/>
      <c r="B48" s="720"/>
      <c r="C48" s="685"/>
      <c r="D48" s="643" t="s">
        <v>12</v>
      </c>
      <c r="E48" s="18" t="s">
        <v>132</v>
      </c>
      <c r="F48" s="18" t="s">
        <v>133</v>
      </c>
      <c r="G48" s="204" t="s">
        <v>219</v>
      </c>
      <c r="H48" s="70">
        <v>612</v>
      </c>
      <c r="I48" s="19">
        <f t="shared" ref="I48:I53" si="9">J48+K48+L48</f>
        <v>54.5</v>
      </c>
      <c r="J48" s="266">
        <v>54.5</v>
      </c>
      <c r="K48" s="148"/>
      <c r="L48" s="152"/>
    </row>
    <row r="49" spans="1:13" ht="17.25" customHeight="1" x14ac:dyDescent="0.25">
      <c r="A49" s="685"/>
      <c r="B49" s="720"/>
      <c r="C49" s="685"/>
      <c r="D49" s="644"/>
      <c r="E49" s="81">
        <v>907</v>
      </c>
      <c r="F49" s="80" t="s">
        <v>133</v>
      </c>
      <c r="G49" s="206" t="s">
        <v>263</v>
      </c>
      <c r="H49" s="81">
        <v>612</v>
      </c>
      <c r="I49" s="82">
        <f t="shared" si="9"/>
        <v>0</v>
      </c>
      <c r="J49" s="111"/>
      <c r="K49" s="142"/>
      <c r="L49" s="152"/>
    </row>
    <row r="50" spans="1:13" ht="15" customHeight="1" x14ac:dyDescent="0.25">
      <c r="A50" s="685"/>
      <c r="B50" s="720"/>
      <c r="C50" s="685"/>
      <c r="D50" s="18" t="s">
        <v>13</v>
      </c>
      <c r="E50" s="18" t="s">
        <v>132</v>
      </c>
      <c r="F50" s="18" t="s">
        <v>133</v>
      </c>
      <c r="G50" s="205" t="s">
        <v>281</v>
      </c>
      <c r="H50" s="70">
        <v>612</v>
      </c>
      <c r="I50" s="27">
        <f t="shared" si="9"/>
        <v>0</v>
      </c>
      <c r="J50" s="146"/>
      <c r="K50" s="145"/>
      <c r="L50" s="152"/>
    </row>
    <row r="51" spans="1:13" ht="15" customHeight="1" x14ac:dyDescent="0.25">
      <c r="A51" s="643" t="s">
        <v>167</v>
      </c>
      <c r="B51" s="655" t="s">
        <v>145</v>
      </c>
      <c r="C51" s="643"/>
      <c r="D51" s="18" t="s">
        <v>11</v>
      </c>
      <c r="E51" s="80"/>
      <c r="F51" s="80"/>
      <c r="G51" s="18"/>
      <c r="H51" s="29"/>
      <c r="I51" s="36">
        <f t="shared" si="9"/>
        <v>54.5</v>
      </c>
      <c r="J51" s="146">
        <f t="shared" ref="J51:L51" si="10">J52+J53</f>
        <v>54.5</v>
      </c>
      <c r="K51" s="142">
        <f t="shared" si="10"/>
        <v>0</v>
      </c>
      <c r="L51" s="26">
        <f t="shared" si="10"/>
        <v>0</v>
      </c>
    </row>
    <row r="52" spans="1:13" ht="15" customHeight="1" x14ac:dyDescent="0.25">
      <c r="A52" s="654"/>
      <c r="B52" s="656"/>
      <c r="C52" s="654"/>
      <c r="D52" s="18" t="s">
        <v>12</v>
      </c>
      <c r="E52" s="80"/>
      <c r="F52" s="80"/>
      <c r="G52" s="80"/>
      <c r="H52" s="18"/>
      <c r="I52" s="33">
        <f t="shared" si="9"/>
        <v>54.5</v>
      </c>
      <c r="J52" s="146">
        <f>J46+J48</f>
        <v>54.5</v>
      </c>
      <c r="K52" s="142">
        <f>K46+K48</f>
        <v>0</v>
      </c>
      <c r="L52" s="26">
        <f>L46+L48+L49</f>
        <v>0</v>
      </c>
    </row>
    <row r="53" spans="1:13" ht="15" customHeight="1" x14ac:dyDescent="0.25">
      <c r="A53" s="644"/>
      <c r="B53" s="657"/>
      <c r="C53" s="644"/>
      <c r="D53" s="18" t="s">
        <v>13</v>
      </c>
      <c r="E53" s="80"/>
      <c r="F53" s="80"/>
      <c r="G53" s="18"/>
      <c r="H53" s="18"/>
      <c r="I53" s="19">
        <f t="shared" si="9"/>
        <v>0</v>
      </c>
      <c r="J53" s="146">
        <f t="shared" ref="J53:L53" si="11">J50</f>
        <v>0</v>
      </c>
      <c r="K53" s="142">
        <f t="shared" si="11"/>
        <v>0</v>
      </c>
      <c r="L53" s="26">
        <f t="shared" si="11"/>
        <v>0</v>
      </c>
    </row>
    <row r="54" spans="1:13" s="34" customFormat="1" ht="15" customHeight="1" x14ac:dyDescent="0.25">
      <c r="A54" s="31" t="s">
        <v>168</v>
      </c>
      <c r="B54" s="660" t="s">
        <v>96</v>
      </c>
      <c r="C54" s="660"/>
      <c r="D54" s="660"/>
      <c r="E54" s="660"/>
      <c r="F54" s="660"/>
      <c r="G54" s="660"/>
      <c r="H54" s="660"/>
      <c r="I54" s="660"/>
      <c r="J54" s="660"/>
      <c r="K54" s="660"/>
      <c r="L54" s="660"/>
      <c r="M54" s="95"/>
    </row>
    <row r="55" spans="1:13" ht="35.25" customHeight="1" x14ac:dyDescent="0.25">
      <c r="A55" s="643" t="s">
        <v>169</v>
      </c>
      <c r="B55" s="645" t="s">
        <v>40</v>
      </c>
      <c r="C55" s="643" t="s">
        <v>37</v>
      </c>
      <c r="D55" s="18" t="s">
        <v>12</v>
      </c>
      <c r="E55" s="18" t="s">
        <v>132</v>
      </c>
      <c r="F55" s="18" t="s">
        <v>133</v>
      </c>
      <c r="G55" s="18" t="s">
        <v>220</v>
      </c>
      <c r="H55" s="70">
        <v>611</v>
      </c>
      <c r="I55" s="35">
        <f>J55+K55+L55</f>
        <v>73560.2</v>
      </c>
      <c r="J55" s="266">
        <v>36701.599999999999</v>
      </c>
      <c r="K55" s="262">
        <v>23224.7</v>
      </c>
      <c r="L55" s="131">
        <v>13633.9</v>
      </c>
    </row>
    <row r="56" spans="1:13" ht="35.25" customHeight="1" x14ac:dyDescent="0.25">
      <c r="A56" s="644"/>
      <c r="B56" s="646"/>
      <c r="C56" s="644"/>
      <c r="D56" s="18" t="s">
        <v>12</v>
      </c>
      <c r="E56" s="18" t="s">
        <v>132</v>
      </c>
      <c r="F56" s="18" t="s">
        <v>133</v>
      </c>
      <c r="G56" s="18" t="s">
        <v>220</v>
      </c>
      <c r="H56" s="70">
        <v>612</v>
      </c>
      <c r="I56" s="136">
        <f>J56+K56+L56</f>
        <v>0</v>
      </c>
      <c r="J56" s="146"/>
      <c r="K56" s="148"/>
      <c r="L56" s="152"/>
    </row>
    <row r="57" spans="1:13" ht="35.25" customHeight="1" x14ac:dyDescent="0.25">
      <c r="A57" s="18" t="s">
        <v>170</v>
      </c>
      <c r="B57" s="23" t="s">
        <v>41</v>
      </c>
      <c r="C57" s="18" t="s">
        <v>42</v>
      </c>
      <c r="D57" s="18" t="s">
        <v>13</v>
      </c>
      <c r="E57" s="18" t="s">
        <v>132</v>
      </c>
      <c r="F57" s="18" t="s">
        <v>133</v>
      </c>
      <c r="G57" s="18" t="s">
        <v>221</v>
      </c>
      <c r="H57" s="70">
        <v>611</v>
      </c>
      <c r="I57" s="19">
        <f>J57+K57+L57</f>
        <v>246276.59999999998</v>
      </c>
      <c r="J57" s="266">
        <v>72894.600000000006</v>
      </c>
      <c r="K57" s="262">
        <v>85161.2</v>
      </c>
      <c r="L57" s="131">
        <v>88220.800000000003</v>
      </c>
    </row>
    <row r="58" spans="1:13" ht="35.25" customHeight="1" x14ac:dyDescent="0.25">
      <c r="A58" s="26" t="s">
        <v>171</v>
      </c>
      <c r="B58" s="25" t="s">
        <v>128</v>
      </c>
      <c r="C58" s="18" t="s">
        <v>49</v>
      </c>
      <c r="D58" s="18" t="s">
        <v>13</v>
      </c>
      <c r="E58" s="18" t="s">
        <v>132</v>
      </c>
      <c r="F58" s="18" t="s">
        <v>222</v>
      </c>
      <c r="G58" s="18" t="s">
        <v>223</v>
      </c>
      <c r="H58" s="70">
        <v>313</v>
      </c>
      <c r="I58" s="27">
        <f>J58+K58+L58</f>
        <v>0</v>
      </c>
      <c r="J58" s="146"/>
      <c r="K58" s="148"/>
      <c r="L58" s="152"/>
    </row>
    <row r="59" spans="1:13" ht="13.5" customHeight="1" x14ac:dyDescent="0.25">
      <c r="A59" s="655" t="s">
        <v>172</v>
      </c>
      <c r="B59" s="643" t="s">
        <v>146</v>
      </c>
      <c r="C59" s="643"/>
      <c r="D59" s="23" t="s">
        <v>11</v>
      </c>
      <c r="E59" s="18"/>
      <c r="F59" s="18"/>
      <c r="G59" s="18"/>
      <c r="H59" s="29"/>
      <c r="I59" s="36">
        <f t="shared" ref="I59:L59" si="12">I60+I61</f>
        <v>319836.79999999999</v>
      </c>
      <c r="J59" s="146">
        <f t="shared" si="12"/>
        <v>109596.20000000001</v>
      </c>
      <c r="K59" s="142">
        <f t="shared" si="12"/>
        <v>108385.9</v>
      </c>
      <c r="L59" s="26">
        <f t="shared" si="12"/>
        <v>101854.7</v>
      </c>
    </row>
    <row r="60" spans="1:13" ht="12.75" customHeight="1" x14ac:dyDescent="0.25">
      <c r="A60" s="656"/>
      <c r="B60" s="654"/>
      <c r="C60" s="654"/>
      <c r="D60" s="23" t="s">
        <v>12</v>
      </c>
      <c r="E60" s="18"/>
      <c r="F60" s="18"/>
      <c r="G60" s="18"/>
      <c r="H60" s="18"/>
      <c r="I60" s="37">
        <f t="shared" ref="I60:L60" si="13">I55+I56</f>
        <v>73560.2</v>
      </c>
      <c r="J60" s="142">
        <f t="shared" si="13"/>
        <v>36701.599999999999</v>
      </c>
      <c r="K60" s="142">
        <f t="shared" si="13"/>
        <v>23224.7</v>
      </c>
      <c r="L60" s="30">
        <f t="shared" si="13"/>
        <v>13633.9</v>
      </c>
    </row>
    <row r="61" spans="1:13" ht="16.5" customHeight="1" x14ac:dyDescent="0.25">
      <c r="A61" s="657"/>
      <c r="B61" s="644"/>
      <c r="C61" s="644"/>
      <c r="D61" s="23" t="s">
        <v>13</v>
      </c>
      <c r="E61" s="18"/>
      <c r="F61" s="18"/>
      <c r="G61" s="18"/>
      <c r="H61" s="18"/>
      <c r="I61" s="19">
        <f>I57+I58</f>
        <v>246276.59999999998</v>
      </c>
      <c r="J61" s="146">
        <f t="shared" ref="J61:L61" si="14">J57+J58</f>
        <v>72894.600000000006</v>
      </c>
      <c r="K61" s="142">
        <f>K57+K58</f>
        <v>85161.2</v>
      </c>
      <c r="L61" s="26">
        <f t="shared" si="14"/>
        <v>88220.800000000003</v>
      </c>
    </row>
    <row r="62" spans="1:13" ht="20.25" customHeight="1" x14ac:dyDescent="0.25">
      <c r="A62" s="694" t="s">
        <v>173</v>
      </c>
      <c r="B62" s="687" t="s">
        <v>43</v>
      </c>
      <c r="C62" s="690"/>
      <c r="D62" s="13" t="s">
        <v>11</v>
      </c>
      <c r="E62" s="16"/>
      <c r="F62" s="16"/>
      <c r="G62" s="16"/>
      <c r="H62" s="16"/>
      <c r="I62" s="38">
        <f>J62+K62+L62</f>
        <v>852155.4</v>
      </c>
      <c r="J62" s="14">
        <f>J63+J65+J64</f>
        <v>311347.7</v>
      </c>
      <c r="K62" s="14">
        <f t="shared" ref="K62:L62" si="15">K63+K65+K64</f>
        <v>270238.8</v>
      </c>
      <c r="L62" s="14">
        <f t="shared" si="15"/>
        <v>270568.90000000002</v>
      </c>
    </row>
    <row r="63" spans="1:13" ht="20.25" customHeight="1" x14ac:dyDescent="0.25">
      <c r="A63" s="694"/>
      <c r="B63" s="688"/>
      <c r="C63" s="690"/>
      <c r="D63" s="13" t="s">
        <v>12</v>
      </c>
      <c r="E63" s="16"/>
      <c r="F63" s="16"/>
      <c r="G63" s="16"/>
      <c r="H63" s="16"/>
      <c r="I63" s="38">
        <f>J63+K63+L63</f>
        <v>171358.6</v>
      </c>
      <c r="J63" s="40">
        <f>J78+J91+J104+J127</f>
        <v>71595.199999999997</v>
      </c>
      <c r="K63" s="40">
        <f>K78+K91+K104+K127</f>
        <v>50425.4</v>
      </c>
      <c r="L63" s="40">
        <f>L78+L91+L104+L127</f>
        <v>49337.999999999993</v>
      </c>
    </row>
    <row r="64" spans="1:13" ht="20.25" customHeight="1" x14ac:dyDescent="0.25">
      <c r="A64" s="694"/>
      <c r="B64" s="688"/>
      <c r="C64" s="690"/>
      <c r="D64" s="13" t="s">
        <v>273</v>
      </c>
      <c r="E64" s="242"/>
      <c r="F64" s="242"/>
      <c r="G64" s="242"/>
      <c r="H64" s="242"/>
      <c r="I64" s="38">
        <f>J64+K64+L64</f>
        <v>45372.4</v>
      </c>
      <c r="J64" s="40">
        <f>J129</f>
        <v>14053.199999999999</v>
      </c>
      <c r="K64" s="40">
        <f t="shared" ref="K64:L64" si="16">K129</f>
        <v>15606.6</v>
      </c>
      <c r="L64" s="40">
        <f t="shared" si="16"/>
        <v>15712.6</v>
      </c>
    </row>
    <row r="65" spans="1:13" ht="20.25" customHeight="1" x14ac:dyDescent="0.25">
      <c r="A65" s="694"/>
      <c r="B65" s="689"/>
      <c r="C65" s="690"/>
      <c r="D65" s="13" t="s">
        <v>13</v>
      </c>
      <c r="E65" s="16"/>
      <c r="F65" s="16"/>
      <c r="G65" s="16"/>
      <c r="H65" s="16"/>
      <c r="I65" s="38">
        <f>J65+K65+L65</f>
        <v>635424.4</v>
      </c>
      <c r="J65" s="54">
        <f>J79+J92+J96+J105+J128</f>
        <v>225699.3</v>
      </c>
      <c r="K65" s="54">
        <f t="shared" ref="K65:L65" si="17">K79+K92+K96+K105+K128</f>
        <v>204206.8</v>
      </c>
      <c r="L65" s="54">
        <f t="shared" si="17"/>
        <v>205518.30000000002</v>
      </c>
    </row>
    <row r="66" spans="1:13" s="34" customFormat="1" ht="15" customHeight="1" x14ac:dyDescent="0.25">
      <c r="A66" s="31" t="s">
        <v>85</v>
      </c>
      <c r="B66" s="660" t="s">
        <v>44</v>
      </c>
      <c r="C66" s="660"/>
      <c r="D66" s="660"/>
      <c r="E66" s="660"/>
      <c r="F66" s="660"/>
      <c r="G66" s="660"/>
      <c r="H66" s="660"/>
      <c r="I66" s="660"/>
      <c r="J66" s="660"/>
      <c r="K66" s="660"/>
      <c r="L66" s="660"/>
      <c r="M66" s="95"/>
    </row>
    <row r="67" spans="1:13" ht="44.25" customHeight="1" x14ac:dyDescent="0.25">
      <c r="A67" s="18" t="s">
        <v>86</v>
      </c>
      <c r="B67" s="10" t="s">
        <v>15</v>
      </c>
      <c r="C67" s="18" t="s">
        <v>45</v>
      </c>
      <c r="D67" s="18" t="s">
        <v>46</v>
      </c>
      <c r="E67" s="18" t="s">
        <v>46</v>
      </c>
      <c r="F67" s="18" t="s">
        <v>46</v>
      </c>
      <c r="G67" s="18" t="s">
        <v>46</v>
      </c>
      <c r="H67" s="18" t="s">
        <v>46</v>
      </c>
      <c r="I67" s="154">
        <f>J67+K67+L67</f>
        <v>0</v>
      </c>
      <c r="J67" s="141">
        <v>0</v>
      </c>
      <c r="K67" s="141">
        <v>0</v>
      </c>
      <c r="L67" s="18">
        <v>0</v>
      </c>
    </row>
    <row r="68" spans="1:13" ht="36" customHeight="1" x14ac:dyDescent="0.25">
      <c r="A68" s="685" t="s">
        <v>87</v>
      </c>
      <c r="B68" s="10" t="s">
        <v>18</v>
      </c>
      <c r="C68" s="685" t="s">
        <v>45</v>
      </c>
      <c r="D68" s="685" t="s">
        <v>46</v>
      </c>
      <c r="E68" s="685" t="s">
        <v>46</v>
      </c>
      <c r="F68" s="685" t="s">
        <v>46</v>
      </c>
      <c r="G68" s="685" t="s">
        <v>46</v>
      </c>
      <c r="H68" s="685" t="s">
        <v>46</v>
      </c>
      <c r="I68" s="643">
        <f>J68+K68+L68</f>
        <v>0</v>
      </c>
      <c r="J68" s="685">
        <v>0</v>
      </c>
      <c r="K68" s="685">
        <v>0</v>
      </c>
      <c r="L68" s="685">
        <v>0</v>
      </c>
    </row>
    <row r="69" spans="1:13" ht="48" customHeight="1" x14ac:dyDescent="0.25">
      <c r="A69" s="685"/>
      <c r="B69" s="10" t="s">
        <v>19</v>
      </c>
      <c r="C69" s="685"/>
      <c r="D69" s="685"/>
      <c r="E69" s="685"/>
      <c r="F69" s="685"/>
      <c r="G69" s="685"/>
      <c r="H69" s="685"/>
      <c r="I69" s="654"/>
      <c r="J69" s="685"/>
      <c r="K69" s="685"/>
      <c r="L69" s="685"/>
    </row>
    <row r="70" spans="1:13" ht="15" customHeight="1" x14ac:dyDescent="0.25">
      <c r="A70" s="685"/>
      <c r="B70" s="10" t="s">
        <v>20</v>
      </c>
      <c r="C70" s="685"/>
      <c r="D70" s="685"/>
      <c r="E70" s="685"/>
      <c r="F70" s="685"/>
      <c r="G70" s="685"/>
      <c r="H70" s="685"/>
      <c r="I70" s="644"/>
      <c r="J70" s="685"/>
      <c r="K70" s="685"/>
      <c r="L70" s="685"/>
    </row>
    <row r="71" spans="1:13" ht="21" customHeight="1" x14ac:dyDescent="0.25">
      <c r="A71" s="643" t="s">
        <v>88</v>
      </c>
      <c r="B71" s="698" t="s">
        <v>142</v>
      </c>
      <c r="C71" s="655" t="s">
        <v>45</v>
      </c>
      <c r="D71" s="655" t="s">
        <v>12</v>
      </c>
      <c r="E71" s="108" t="s">
        <v>132</v>
      </c>
      <c r="F71" s="108" t="s">
        <v>134</v>
      </c>
      <c r="G71" s="108" t="s">
        <v>224</v>
      </c>
      <c r="H71" s="71">
        <v>244</v>
      </c>
      <c r="I71" s="44">
        <f t="shared" ref="I71:I76" si="18">J71+K71+L71</f>
        <v>0</v>
      </c>
      <c r="J71" s="111"/>
      <c r="K71" s="238"/>
      <c r="L71" s="238"/>
    </row>
    <row r="72" spans="1:13" ht="27.75" customHeight="1" x14ac:dyDescent="0.25">
      <c r="A72" s="644"/>
      <c r="B72" s="699"/>
      <c r="C72" s="657"/>
      <c r="D72" s="657"/>
      <c r="E72" s="169" t="s">
        <v>132</v>
      </c>
      <c r="F72" s="169" t="s">
        <v>134</v>
      </c>
      <c r="G72" s="169" t="s">
        <v>224</v>
      </c>
      <c r="H72" s="171">
        <v>360</v>
      </c>
      <c r="I72" s="44">
        <f t="shared" si="18"/>
        <v>200.8</v>
      </c>
      <c r="J72" s="269">
        <v>50.8</v>
      </c>
      <c r="K72" s="257">
        <v>75</v>
      </c>
      <c r="L72" s="257">
        <v>75</v>
      </c>
    </row>
    <row r="73" spans="1:13" ht="51.75" customHeight="1" x14ac:dyDescent="0.25">
      <c r="A73" s="18" t="s">
        <v>89</v>
      </c>
      <c r="B73" s="28" t="s">
        <v>47</v>
      </c>
      <c r="C73" s="108" t="s">
        <v>45</v>
      </c>
      <c r="D73" s="108" t="s">
        <v>12</v>
      </c>
      <c r="E73" s="108" t="s">
        <v>132</v>
      </c>
      <c r="F73" s="108" t="s">
        <v>134</v>
      </c>
      <c r="G73" s="108" t="s">
        <v>129</v>
      </c>
      <c r="H73" s="71">
        <v>244</v>
      </c>
      <c r="I73" s="44">
        <f t="shared" si="18"/>
        <v>0</v>
      </c>
      <c r="J73" s="111">
        <v>0</v>
      </c>
      <c r="K73" s="142" t="s">
        <v>209</v>
      </c>
      <c r="L73" s="108" t="s">
        <v>209</v>
      </c>
    </row>
    <row r="74" spans="1:13" ht="123" customHeight="1" x14ac:dyDescent="0.25">
      <c r="A74" s="18" t="s">
        <v>90</v>
      </c>
      <c r="B74" s="28" t="s">
        <v>277</v>
      </c>
      <c r="C74" s="108" t="s">
        <v>45</v>
      </c>
      <c r="D74" s="108" t="s">
        <v>12</v>
      </c>
      <c r="E74" s="108" t="s">
        <v>46</v>
      </c>
      <c r="F74" s="108" t="s">
        <v>46</v>
      </c>
      <c r="G74" s="108" t="s">
        <v>46</v>
      </c>
      <c r="H74" s="108" t="s">
        <v>46</v>
      </c>
      <c r="I74" s="44">
        <f t="shared" si="18"/>
        <v>0</v>
      </c>
      <c r="J74" s="111">
        <v>0</v>
      </c>
      <c r="K74" s="111">
        <v>0</v>
      </c>
      <c r="L74" s="111">
        <v>0</v>
      </c>
    </row>
    <row r="75" spans="1:13" ht="58.5" customHeight="1" x14ac:dyDescent="0.25">
      <c r="A75" s="18" t="s">
        <v>91</v>
      </c>
      <c r="B75" s="28" t="s">
        <v>48</v>
      </c>
      <c r="C75" s="108" t="s">
        <v>45</v>
      </c>
      <c r="D75" s="108" t="s">
        <v>12</v>
      </c>
      <c r="E75" s="108" t="s">
        <v>46</v>
      </c>
      <c r="F75" s="108" t="s">
        <v>46</v>
      </c>
      <c r="G75" s="108" t="s">
        <v>46</v>
      </c>
      <c r="H75" s="108" t="s">
        <v>46</v>
      </c>
      <c r="I75" s="44">
        <f t="shared" si="18"/>
        <v>0</v>
      </c>
      <c r="J75" s="111">
        <v>0</v>
      </c>
      <c r="K75" s="111">
        <v>0</v>
      </c>
      <c r="L75" s="111">
        <v>0</v>
      </c>
    </row>
    <row r="76" spans="1:13" ht="48" customHeight="1" x14ac:dyDescent="0.25">
      <c r="A76" s="18" t="s">
        <v>92</v>
      </c>
      <c r="B76" s="28" t="s">
        <v>215</v>
      </c>
      <c r="C76" s="108" t="s">
        <v>49</v>
      </c>
      <c r="D76" s="108" t="s">
        <v>12</v>
      </c>
      <c r="E76" s="108" t="s">
        <v>132</v>
      </c>
      <c r="F76" s="108" t="s">
        <v>134</v>
      </c>
      <c r="G76" s="108" t="s">
        <v>224</v>
      </c>
      <c r="H76" s="71">
        <v>244</v>
      </c>
      <c r="I76" s="44">
        <f t="shared" si="18"/>
        <v>339.3</v>
      </c>
      <c r="J76" s="266">
        <v>63.3</v>
      </c>
      <c r="K76" s="262">
        <v>138</v>
      </c>
      <c r="L76" s="259">
        <v>138</v>
      </c>
    </row>
    <row r="77" spans="1:13" ht="15" customHeight="1" x14ac:dyDescent="0.25">
      <c r="A77" s="643" t="s">
        <v>93</v>
      </c>
      <c r="B77" s="669" t="s">
        <v>143</v>
      </c>
      <c r="C77" s="643"/>
      <c r="D77" s="23" t="s">
        <v>11</v>
      </c>
      <c r="E77" s="18"/>
      <c r="F77" s="18"/>
      <c r="G77" s="18"/>
      <c r="H77" s="18"/>
      <c r="I77" s="35">
        <f t="shared" ref="I77:L77" si="19">I78+I79</f>
        <v>339.3</v>
      </c>
      <c r="J77" s="146">
        <f t="shared" si="19"/>
        <v>114.1</v>
      </c>
      <c r="K77" s="142">
        <f t="shared" si="19"/>
        <v>213</v>
      </c>
      <c r="L77" s="26">
        <f t="shared" si="19"/>
        <v>213</v>
      </c>
    </row>
    <row r="78" spans="1:13" ht="15" customHeight="1" x14ac:dyDescent="0.25">
      <c r="A78" s="654"/>
      <c r="B78" s="670"/>
      <c r="C78" s="654"/>
      <c r="D78" s="23" t="s">
        <v>12</v>
      </c>
      <c r="E78" s="18"/>
      <c r="F78" s="18"/>
      <c r="G78" s="18"/>
      <c r="H78" s="18"/>
      <c r="I78" s="35">
        <f>I71+I73+I74+I75+I76</f>
        <v>339.3</v>
      </c>
      <c r="J78" s="146">
        <f>J67+J68+J71+J73+J74+J75+J76+J72</f>
        <v>114.1</v>
      </c>
      <c r="K78" s="237">
        <f t="shared" ref="K78:L78" si="20">K67+K68+K71+K73+K74+K75+K76+K72</f>
        <v>213</v>
      </c>
      <c r="L78" s="237">
        <f t="shared" si="20"/>
        <v>213</v>
      </c>
    </row>
    <row r="79" spans="1:13" ht="15" customHeight="1" x14ac:dyDescent="0.25">
      <c r="A79" s="644"/>
      <c r="B79" s="671"/>
      <c r="C79" s="644"/>
      <c r="D79" s="23" t="s">
        <v>13</v>
      </c>
      <c r="E79" s="18"/>
      <c r="F79" s="18"/>
      <c r="G79" s="18"/>
      <c r="H79" s="18"/>
      <c r="I79" s="19">
        <v>0</v>
      </c>
      <c r="J79" s="146">
        <v>0</v>
      </c>
      <c r="K79" s="145">
        <v>0</v>
      </c>
      <c r="L79" s="18">
        <v>0</v>
      </c>
    </row>
    <row r="80" spans="1:13" ht="15" customHeight="1" x14ac:dyDescent="0.25">
      <c r="A80" s="31" t="s">
        <v>95</v>
      </c>
      <c r="B80" s="660" t="s">
        <v>105</v>
      </c>
      <c r="C80" s="660"/>
      <c r="D80" s="660"/>
      <c r="E80" s="660"/>
      <c r="F80" s="660"/>
      <c r="G80" s="660"/>
      <c r="H80" s="660"/>
      <c r="I80" s="660"/>
      <c r="J80" s="660"/>
      <c r="K80" s="660"/>
      <c r="L80" s="660"/>
    </row>
    <row r="81" spans="1:13" ht="39.75" customHeight="1" x14ac:dyDescent="0.25">
      <c r="A81" s="18" t="s">
        <v>97</v>
      </c>
      <c r="B81" s="10" t="s">
        <v>106</v>
      </c>
      <c r="C81" s="18" t="s">
        <v>50</v>
      </c>
      <c r="D81" s="18" t="s">
        <v>12</v>
      </c>
      <c r="E81" s="18" t="s">
        <v>132</v>
      </c>
      <c r="F81" s="18" t="s">
        <v>134</v>
      </c>
      <c r="G81" s="116" t="s">
        <v>283</v>
      </c>
      <c r="H81" s="70">
        <v>244</v>
      </c>
      <c r="I81" s="35">
        <f>J81+K81+L81</f>
        <v>0</v>
      </c>
      <c r="J81" s="146"/>
      <c r="K81" s="148"/>
      <c r="L81" s="152"/>
    </row>
    <row r="82" spans="1:13" ht="57" customHeight="1" x14ac:dyDescent="0.25">
      <c r="A82" s="18" t="s">
        <v>98</v>
      </c>
      <c r="B82" s="10" t="s">
        <v>51</v>
      </c>
      <c r="C82" s="18" t="s">
        <v>45</v>
      </c>
      <c r="D82" s="18" t="s">
        <v>12</v>
      </c>
      <c r="E82" s="18" t="s">
        <v>132</v>
      </c>
      <c r="F82" s="18" t="s">
        <v>134</v>
      </c>
      <c r="G82" s="116" t="s">
        <v>283</v>
      </c>
      <c r="H82" s="70">
        <v>244</v>
      </c>
      <c r="I82" s="139">
        <f>J82+K82+L82</f>
        <v>0</v>
      </c>
      <c r="J82" s="146"/>
      <c r="K82" s="148"/>
      <c r="L82" s="152"/>
    </row>
    <row r="83" spans="1:13" ht="36" customHeight="1" x14ac:dyDescent="0.25">
      <c r="A83" s="18" t="s">
        <v>144</v>
      </c>
      <c r="B83" s="10" t="s">
        <v>210</v>
      </c>
      <c r="C83" s="18" t="s">
        <v>45</v>
      </c>
      <c r="D83" s="130" t="s">
        <v>12</v>
      </c>
      <c r="E83" s="18" t="s">
        <v>132</v>
      </c>
      <c r="F83" s="18" t="s">
        <v>134</v>
      </c>
      <c r="G83" s="130" t="s">
        <v>283</v>
      </c>
      <c r="H83" s="70">
        <v>244</v>
      </c>
      <c r="I83" s="231">
        <f t="shared" ref="I83:I92" si="21">J83+K83+L83</f>
        <v>0</v>
      </c>
      <c r="J83" s="146"/>
      <c r="K83" s="148"/>
      <c r="L83" s="152"/>
    </row>
    <row r="84" spans="1:13" ht="72" customHeight="1" x14ac:dyDescent="0.25">
      <c r="A84" s="18" t="s">
        <v>174</v>
      </c>
      <c r="B84" s="10" t="s">
        <v>52</v>
      </c>
      <c r="C84" s="18" t="s">
        <v>45</v>
      </c>
      <c r="D84" s="18" t="s">
        <v>12</v>
      </c>
      <c r="E84" s="18" t="s">
        <v>132</v>
      </c>
      <c r="F84" s="18" t="s">
        <v>134</v>
      </c>
      <c r="G84" s="116" t="s">
        <v>283</v>
      </c>
      <c r="H84" s="70">
        <v>244</v>
      </c>
      <c r="I84" s="231">
        <f t="shared" si="21"/>
        <v>0</v>
      </c>
      <c r="J84" s="146"/>
      <c r="K84" s="148"/>
      <c r="L84" s="152"/>
    </row>
    <row r="85" spans="1:13" ht="108.75" customHeight="1" x14ac:dyDescent="0.25">
      <c r="A85" s="18" t="s">
        <v>175</v>
      </c>
      <c r="B85" s="10" t="s">
        <v>296</v>
      </c>
      <c r="C85" s="18" t="s">
        <v>45</v>
      </c>
      <c r="D85" s="18" t="s">
        <v>12</v>
      </c>
      <c r="E85" s="18" t="s">
        <v>132</v>
      </c>
      <c r="F85" s="18" t="s">
        <v>134</v>
      </c>
      <c r="G85" s="116" t="s">
        <v>283</v>
      </c>
      <c r="H85" s="70">
        <v>244</v>
      </c>
      <c r="I85" s="231">
        <f t="shared" si="21"/>
        <v>0</v>
      </c>
      <c r="J85" s="146"/>
      <c r="K85" s="148"/>
      <c r="L85" s="152"/>
    </row>
    <row r="86" spans="1:13" ht="48" customHeight="1" x14ac:dyDescent="0.25">
      <c r="A86" s="18" t="s">
        <v>176</v>
      </c>
      <c r="B86" s="10" t="s">
        <v>211</v>
      </c>
      <c r="C86" s="18" t="s">
        <v>45</v>
      </c>
      <c r="D86" s="18" t="s">
        <v>12</v>
      </c>
      <c r="E86" s="18" t="s">
        <v>132</v>
      </c>
      <c r="F86" s="18" t="s">
        <v>134</v>
      </c>
      <c r="G86" s="116" t="s">
        <v>283</v>
      </c>
      <c r="H86" s="70">
        <v>244</v>
      </c>
      <c r="I86" s="231">
        <f t="shared" si="21"/>
        <v>0</v>
      </c>
      <c r="J86" s="146"/>
      <c r="K86" s="148"/>
      <c r="L86" s="152"/>
    </row>
    <row r="87" spans="1:13" ht="48" customHeight="1" x14ac:dyDescent="0.25">
      <c r="A87" s="169" t="s">
        <v>177</v>
      </c>
      <c r="B87" s="28" t="s">
        <v>53</v>
      </c>
      <c r="C87" s="18" t="s">
        <v>49</v>
      </c>
      <c r="D87" s="18" t="s">
        <v>12</v>
      </c>
      <c r="E87" s="18" t="s">
        <v>132</v>
      </c>
      <c r="F87" s="18" t="s">
        <v>134</v>
      </c>
      <c r="G87" s="116" t="s">
        <v>283</v>
      </c>
      <c r="H87" s="70">
        <v>244</v>
      </c>
      <c r="I87" s="231">
        <f t="shared" si="21"/>
        <v>0</v>
      </c>
      <c r="J87" s="146"/>
      <c r="K87" s="148"/>
      <c r="L87" s="152"/>
    </row>
    <row r="88" spans="1:13" ht="15" customHeight="1" x14ac:dyDescent="0.25">
      <c r="A88" s="643" t="s">
        <v>178</v>
      </c>
      <c r="B88" s="645" t="s">
        <v>54</v>
      </c>
      <c r="C88" s="643" t="s">
        <v>49</v>
      </c>
      <c r="D88" s="643" t="s">
        <v>12</v>
      </c>
      <c r="E88" s="184" t="s">
        <v>132</v>
      </c>
      <c r="F88" s="184" t="s">
        <v>134</v>
      </c>
      <c r="G88" s="184" t="s">
        <v>283</v>
      </c>
      <c r="H88" s="183">
        <v>244</v>
      </c>
      <c r="I88" s="231">
        <f t="shared" si="21"/>
        <v>255</v>
      </c>
      <c r="J88" s="266">
        <v>55</v>
      </c>
      <c r="K88" s="262">
        <v>100</v>
      </c>
      <c r="L88" s="259">
        <v>100</v>
      </c>
    </row>
    <row r="89" spans="1:13" ht="24" customHeight="1" x14ac:dyDescent="0.25">
      <c r="A89" s="644"/>
      <c r="B89" s="646"/>
      <c r="C89" s="644"/>
      <c r="D89" s="644"/>
      <c r="E89" s="18" t="s">
        <v>132</v>
      </c>
      <c r="F89" s="18" t="s">
        <v>134</v>
      </c>
      <c r="G89" s="116" t="s">
        <v>283</v>
      </c>
      <c r="H89" s="73">
        <v>360</v>
      </c>
      <c r="I89" s="231">
        <f t="shared" si="21"/>
        <v>682</v>
      </c>
      <c r="J89" s="265">
        <v>586</v>
      </c>
      <c r="K89" s="261">
        <v>96</v>
      </c>
      <c r="L89" s="254">
        <v>0</v>
      </c>
    </row>
    <row r="90" spans="1:13" s="47" customFormat="1" ht="15" customHeight="1" x14ac:dyDescent="0.25">
      <c r="A90" s="655" t="s">
        <v>212</v>
      </c>
      <c r="B90" s="682" t="s">
        <v>216</v>
      </c>
      <c r="C90" s="691"/>
      <c r="D90" s="43" t="s">
        <v>11</v>
      </c>
      <c r="E90" s="26"/>
      <c r="F90" s="26"/>
      <c r="G90" s="26"/>
      <c r="H90" s="26"/>
      <c r="I90" s="231">
        <f t="shared" si="21"/>
        <v>937</v>
      </c>
      <c r="J90" s="45">
        <f t="shared" ref="J90:L90" si="22">J91+J92</f>
        <v>641</v>
      </c>
      <c r="K90" s="46">
        <f t="shared" si="22"/>
        <v>196</v>
      </c>
      <c r="L90" s="45">
        <f t="shared" si="22"/>
        <v>100</v>
      </c>
      <c r="M90" s="96"/>
    </row>
    <row r="91" spans="1:13" s="47" customFormat="1" ht="15" customHeight="1" x14ac:dyDescent="0.25">
      <c r="A91" s="656"/>
      <c r="B91" s="683"/>
      <c r="C91" s="692"/>
      <c r="D91" s="43" t="s">
        <v>12</v>
      </c>
      <c r="E91" s="26"/>
      <c r="F91" s="26"/>
      <c r="G91" s="26"/>
      <c r="H91" s="26"/>
      <c r="I91" s="231">
        <f t="shared" si="21"/>
        <v>937</v>
      </c>
      <c r="J91" s="45">
        <f t="shared" ref="J91:K91" si="23">J81+J82+J83+J84+J85+J86+J87+J89+J88</f>
        <v>641</v>
      </c>
      <c r="K91" s="45">
        <f t="shared" si="23"/>
        <v>196</v>
      </c>
      <c r="L91" s="45">
        <f>L81+L82+L83+L84+L85+L86+L87+L89+L88</f>
        <v>100</v>
      </c>
      <c r="M91" s="96"/>
    </row>
    <row r="92" spans="1:13" s="47" customFormat="1" ht="21.75" customHeight="1" x14ac:dyDescent="0.25">
      <c r="A92" s="657"/>
      <c r="B92" s="684"/>
      <c r="C92" s="693"/>
      <c r="D92" s="43" t="s">
        <v>13</v>
      </c>
      <c r="E92" s="48"/>
      <c r="F92" s="48"/>
      <c r="G92" s="48"/>
      <c r="H92" s="48"/>
      <c r="I92" s="231">
        <f t="shared" si="21"/>
        <v>0</v>
      </c>
      <c r="J92" s="104">
        <v>0</v>
      </c>
      <c r="K92" s="105">
        <v>0</v>
      </c>
      <c r="L92" s="104">
        <v>0</v>
      </c>
      <c r="M92" s="96"/>
    </row>
    <row r="93" spans="1:13" s="34" customFormat="1" ht="15" customHeight="1" x14ac:dyDescent="0.25">
      <c r="A93" s="31" t="s">
        <v>99</v>
      </c>
      <c r="B93" s="660" t="s">
        <v>110</v>
      </c>
      <c r="C93" s="660"/>
      <c r="D93" s="660"/>
      <c r="E93" s="660"/>
      <c r="F93" s="660"/>
      <c r="G93" s="660"/>
      <c r="H93" s="660"/>
      <c r="I93" s="660"/>
      <c r="J93" s="660"/>
      <c r="K93" s="660"/>
      <c r="L93" s="660"/>
      <c r="M93" s="95"/>
    </row>
    <row r="94" spans="1:13" ht="23.25" customHeight="1" x14ac:dyDescent="0.25">
      <c r="A94" s="643" t="s">
        <v>100</v>
      </c>
      <c r="B94" s="695" t="s">
        <v>206</v>
      </c>
      <c r="C94" s="643" t="s">
        <v>55</v>
      </c>
      <c r="D94" s="10" t="s">
        <v>11</v>
      </c>
      <c r="E94" s="18" t="s">
        <v>132</v>
      </c>
      <c r="F94" s="79" t="s">
        <v>262</v>
      </c>
      <c r="G94" s="18"/>
      <c r="H94" s="70">
        <v>612</v>
      </c>
      <c r="I94" s="19">
        <f>J94+K94+L94</f>
        <v>0</v>
      </c>
      <c r="J94" s="146"/>
      <c r="K94" s="148"/>
      <c r="L94" s="15"/>
    </row>
    <row r="95" spans="1:13" ht="23.25" customHeight="1" x14ac:dyDescent="0.25">
      <c r="A95" s="654"/>
      <c r="B95" s="696"/>
      <c r="C95" s="654"/>
      <c r="D95" s="10" t="s">
        <v>56</v>
      </c>
      <c r="E95" s="18" t="s">
        <v>132</v>
      </c>
      <c r="F95" s="79" t="s">
        <v>262</v>
      </c>
      <c r="G95" s="235" t="s">
        <v>324</v>
      </c>
      <c r="H95" s="70">
        <v>612</v>
      </c>
      <c r="I95" s="140">
        <f>J95+K95+L95</f>
        <v>0</v>
      </c>
      <c r="J95" s="146"/>
      <c r="K95" s="142"/>
      <c r="L95" s="15"/>
    </row>
    <row r="96" spans="1:13" ht="15.75" customHeight="1" x14ac:dyDescent="0.25">
      <c r="A96" s="644"/>
      <c r="B96" s="697"/>
      <c r="C96" s="644"/>
      <c r="D96" s="10" t="s">
        <v>13</v>
      </c>
      <c r="E96" s="18" t="s">
        <v>132</v>
      </c>
      <c r="F96" s="79" t="s">
        <v>262</v>
      </c>
      <c r="G96" s="181"/>
      <c r="H96" s="70">
        <v>612</v>
      </c>
      <c r="I96" s="140">
        <f>J96+K96+L96</f>
        <v>0</v>
      </c>
      <c r="J96" s="49"/>
      <c r="K96" s="142"/>
      <c r="L96" s="15"/>
    </row>
    <row r="97" spans="1:50" ht="16.149999999999999" customHeight="1" x14ac:dyDescent="0.25">
      <c r="A97" s="685" t="s">
        <v>101</v>
      </c>
      <c r="B97" s="637" t="s">
        <v>208</v>
      </c>
      <c r="C97" s="685" t="s">
        <v>45</v>
      </c>
      <c r="D97" s="243" t="s">
        <v>11</v>
      </c>
      <c r="E97" s="241" t="s">
        <v>132</v>
      </c>
      <c r="F97" s="241" t="s">
        <v>135</v>
      </c>
      <c r="G97" s="241"/>
      <c r="H97" s="239">
        <v>612</v>
      </c>
      <c r="I97" s="250">
        <f>J97+K97+L97</f>
        <v>2834.2</v>
      </c>
      <c r="J97" s="240">
        <f t="shared" ref="J97:L97" si="24">J99+J101+J98</f>
        <v>1035.5</v>
      </c>
      <c r="K97" s="238">
        <f t="shared" si="24"/>
        <v>0</v>
      </c>
      <c r="L97" s="238">
        <f t="shared" si="24"/>
        <v>1798.7</v>
      </c>
    </row>
    <row r="98" spans="1:50" ht="15" customHeight="1" x14ac:dyDescent="0.25">
      <c r="A98" s="685"/>
      <c r="B98" s="638"/>
      <c r="C98" s="685"/>
      <c r="D98" s="643" t="s">
        <v>12</v>
      </c>
      <c r="E98" s="50" t="s">
        <v>132</v>
      </c>
      <c r="F98" s="50" t="s">
        <v>135</v>
      </c>
      <c r="G98" s="50" t="s">
        <v>235</v>
      </c>
      <c r="H98" s="72">
        <v>612</v>
      </c>
      <c r="I98" s="27">
        <f t="shared" ref="I98:I103" si="25">J98+K98+L98</f>
        <v>2334.1999999999998</v>
      </c>
      <c r="J98" s="266">
        <v>535.5</v>
      </c>
      <c r="K98" s="102"/>
      <c r="L98" s="153">
        <v>1798.7</v>
      </c>
    </row>
    <row r="99" spans="1:50" ht="15" customHeight="1" x14ac:dyDescent="0.25">
      <c r="A99" s="685"/>
      <c r="B99" s="638"/>
      <c r="C99" s="685"/>
      <c r="D99" s="654"/>
      <c r="E99" s="18" t="s">
        <v>132</v>
      </c>
      <c r="F99" s="18" t="s">
        <v>135</v>
      </c>
      <c r="G99" s="18" t="s">
        <v>225</v>
      </c>
      <c r="H99" s="70">
        <v>612</v>
      </c>
      <c r="I99" s="138">
        <f t="shared" si="25"/>
        <v>5</v>
      </c>
      <c r="J99" s="266">
        <v>5</v>
      </c>
      <c r="K99" s="148"/>
      <c r="L99" s="152"/>
    </row>
    <row r="100" spans="1:50" ht="15" customHeight="1" x14ac:dyDescent="0.25">
      <c r="A100" s="685"/>
      <c r="B100" s="638"/>
      <c r="C100" s="685"/>
      <c r="D100" s="644"/>
      <c r="E100" s="207" t="s">
        <v>132</v>
      </c>
      <c r="F100" s="79" t="s">
        <v>134</v>
      </c>
      <c r="G100" s="207" t="s">
        <v>225</v>
      </c>
      <c r="H100" s="210">
        <v>612</v>
      </c>
      <c r="I100" s="212">
        <f t="shared" si="25"/>
        <v>0.7</v>
      </c>
      <c r="J100" s="266">
        <v>0.7</v>
      </c>
      <c r="K100" s="213"/>
      <c r="L100" s="208"/>
    </row>
    <row r="101" spans="1:50" ht="15" customHeight="1" x14ac:dyDescent="0.25">
      <c r="A101" s="685"/>
      <c r="B101" s="638"/>
      <c r="C101" s="685"/>
      <c r="D101" s="643" t="s">
        <v>13</v>
      </c>
      <c r="E101" s="207" t="s">
        <v>132</v>
      </c>
      <c r="F101" s="207" t="s">
        <v>135</v>
      </c>
      <c r="G101" s="207" t="s">
        <v>226</v>
      </c>
      <c r="H101" s="210">
        <v>612</v>
      </c>
      <c r="I101" s="212">
        <f t="shared" si="25"/>
        <v>495</v>
      </c>
      <c r="J101" s="266">
        <v>495</v>
      </c>
      <c r="K101" s="213"/>
      <c r="L101" s="208"/>
    </row>
    <row r="102" spans="1:50" ht="14.25" customHeight="1" x14ac:dyDescent="0.25">
      <c r="A102" s="685"/>
      <c r="B102" s="639"/>
      <c r="C102" s="685"/>
      <c r="D102" s="644"/>
      <c r="E102" s="18" t="s">
        <v>132</v>
      </c>
      <c r="F102" s="79" t="s">
        <v>134</v>
      </c>
      <c r="G102" s="18" t="s">
        <v>226</v>
      </c>
      <c r="H102" s="70">
        <v>612</v>
      </c>
      <c r="I102" s="138">
        <f t="shared" si="25"/>
        <v>63.7</v>
      </c>
      <c r="J102" s="266">
        <v>63.7</v>
      </c>
      <c r="K102" s="148"/>
      <c r="L102" s="152"/>
    </row>
    <row r="103" spans="1:50" ht="12" customHeight="1" x14ac:dyDescent="0.25">
      <c r="A103" s="643" t="s">
        <v>127</v>
      </c>
      <c r="B103" s="682" t="s">
        <v>147</v>
      </c>
      <c r="C103" s="643"/>
      <c r="D103" s="23" t="s">
        <v>11</v>
      </c>
      <c r="E103" s="18"/>
      <c r="F103" s="18"/>
      <c r="G103" s="18"/>
      <c r="H103" s="18"/>
      <c r="I103" s="138">
        <f t="shared" si="25"/>
        <v>2898.6000000000004</v>
      </c>
      <c r="J103" s="238">
        <f t="shared" ref="J103:L103" si="26">J104+J105</f>
        <v>1099.9000000000001</v>
      </c>
      <c r="K103" s="147">
        <f>K104+K105</f>
        <v>0</v>
      </c>
      <c r="L103" s="51">
        <f t="shared" si="26"/>
        <v>1798.7</v>
      </c>
    </row>
    <row r="104" spans="1:50" ht="18.75" customHeight="1" x14ac:dyDescent="0.25">
      <c r="A104" s="654"/>
      <c r="B104" s="683"/>
      <c r="C104" s="654"/>
      <c r="D104" s="23" t="s">
        <v>12</v>
      </c>
      <c r="E104" s="18"/>
      <c r="F104" s="18"/>
      <c r="G104" s="18"/>
      <c r="H104" s="18"/>
      <c r="I104" s="249">
        <f t="shared" ref="I104:I105" si="27">J104+K104+L104</f>
        <v>2339.9</v>
      </c>
      <c r="J104" s="211">
        <f>J99+J95+J98+J100</f>
        <v>541.20000000000005</v>
      </c>
      <c r="K104" s="211">
        <f>K99+K95+K98+K100</f>
        <v>0</v>
      </c>
      <c r="L104" s="211">
        <f>L99+L95+L98+L100</f>
        <v>1798.7</v>
      </c>
    </row>
    <row r="105" spans="1:50" ht="22.5" customHeight="1" x14ac:dyDescent="0.25">
      <c r="A105" s="644"/>
      <c r="B105" s="684"/>
      <c r="C105" s="644"/>
      <c r="D105" s="23" t="s">
        <v>13</v>
      </c>
      <c r="E105" s="18"/>
      <c r="F105" s="18"/>
      <c r="G105" s="18"/>
      <c r="H105" s="18"/>
      <c r="I105" s="233">
        <f t="shared" si="27"/>
        <v>558.70000000000005</v>
      </c>
      <c r="J105" s="209">
        <f>J102+J96+J101</f>
        <v>558.70000000000005</v>
      </c>
      <c r="K105" s="209">
        <f>K102+K96+K101</f>
        <v>0</v>
      </c>
      <c r="L105" s="209">
        <f>L102+L96+L101</f>
        <v>0</v>
      </c>
    </row>
    <row r="106" spans="1:50" s="34" customFormat="1" ht="15" customHeight="1" x14ac:dyDescent="0.25">
      <c r="A106" s="31" t="s">
        <v>179</v>
      </c>
      <c r="B106" s="660" t="s">
        <v>114</v>
      </c>
      <c r="C106" s="660"/>
      <c r="D106" s="660"/>
      <c r="E106" s="660"/>
      <c r="F106" s="660"/>
      <c r="G106" s="660"/>
      <c r="H106" s="686"/>
      <c r="I106" s="660"/>
      <c r="J106" s="660"/>
      <c r="K106" s="660"/>
      <c r="L106" s="660"/>
      <c r="M106" s="173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172"/>
      <c r="AS106" s="172"/>
      <c r="AT106" s="172"/>
      <c r="AU106" s="172"/>
      <c r="AV106" s="172"/>
      <c r="AW106" s="172"/>
      <c r="AX106" s="172"/>
    </row>
    <row r="107" spans="1:50" s="34" customFormat="1" ht="59.25" customHeight="1" x14ac:dyDescent="0.25">
      <c r="A107" s="643" t="s">
        <v>180</v>
      </c>
      <c r="B107" s="645" t="s">
        <v>57</v>
      </c>
      <c r="C107" s="643" t="s">
        <v>45</v>
      </c>
      <c r="D107" s="643" t="s">
        <v>309</v>
      </c>
      <c r="E107" s="18" t="s">
        <v>132</v>
      </c>
      <c r="F107" s="18" t="s">
        <v>135</v>
      </c>
      <c r="G107" s="18" t="s">
        <v>227</v>
      </c>
      <c r="H107" s="73">
        <v>611</v>
      </c>
      <c r="I107" s="35">
        <f>J107+K107+L107</f>
        <v>85618.5</v>
      </c>
      <c r="J107" s="265">
        <v>45774.9</v>
      </c>
      <c r="K107" s="261">
        <v>22135.9</v>
      </c>
      <c r="L107" s="254">
        <v>17707.7</v>
      </c>
      <c r="M107" s="4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  <c r="AU107" s="172"/>
      <c r="AV107" s="172"/>
      <c r="AW107" s="172"/>
      <c r="AX107" s="172"/>
    </row>
    <row r="108" spans="1:50" s="34" customFormat="1" ht="62.25" customHeight="1" x14ac:dyDescent="0.25">
      <c r="A108" s="644"/>
      <c r="B108" s="646"/>
      <c r="C108" s="644"/>
      <c r="D108" s="644"/>
      <c r="E108" s="198">
        <v>907</v>
      </c>
      <c r="F108" s="79" t="s">
        <v>133</v>
      </c>
      <c r="G108" s="130" t="s">
        <v>227</v>
      </c>
      <c r="H108" s="73">
        <v>611</v>
      </c>
      <c r="I108" s="231">
        <f t="shared" ref="I108:I124" si="28">J108+K108+L108</f>
        <v>5668.9</v>
      </c>
      <c r="J108" s="265">
        <v>1961.6</v>
      </c>
      <c r="K108" s="263">
        <v>1817.3</v>
      </c>
      <c r="L108" s="255">
        <v>1890</v>
      </c>
      <c r="M108" s="173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72"/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2"/>
      <c r="AQ108" s="172"/>
      <c r="AR108" s="172"/>
      <c r="AS108" s="172"/>
      <c r="AT108" s="172"/>
      <c r="AU108" s="172"/>
      <c r="AV108" s="172"/>
      <c r="AW108" s="172"/>
      <c r="AX108" s="172"/>
    </row>
    <row r="109" spans="1:50" ht="125.25" customHeight="1" x14ac:dyDescent="0.25">
      <c r="A109" s="50" t="s">
        <v>181</v>
      </c>
      <c r="B109" s="10" t="s">
        <v>57</v>
      </c>
      <c r="C109" s="18" t="s">
        <v>45</v>
      </c>
      <c r="D109" s="10" t="s">
        <v>12</v>
      </c>
      <c r="E109" s="198">
        <v>907</v>
      </c>
      <c r="F109" s="18" t="s">
        <v>135</v>
      </c>
      <c r="G109" s="18" t="s">
        <v>227</v>
      </c>
      <c r="H109" s="73">
        <v>612</v>
      </c>
      <c r="I109" s="231">
        <f t="shared" si="28"/>
        <v>0</v>
      </c>
      <c r="J109" s="42"/>
      <c r="K109" s="52"/>
      <c r="L109" s="61"/>
    </row>
    <row r="110" spans="1:50" ht="33.75" customHeight="1" x14ac:dyDescent="0.25">
      <c r="A110" s="643" t="s">
        <v>182</v>
      </c>
      <c r="B110" s="645" t="s">
        <v>304</v>
      </c>
      <c r="C110" s="643" t="s">
        <v>58</v>
      </c>
      <c r="D110" s="643" t="s">
        <v>56</v>
      </c>
      <c r="E110" s="18" t="s">
        <v>132</v>
      </c>
      <c r="F110" s="79" t="s">
        <v>262</v>
      </c>
      <c r="G110" s="18" t="s">
        <v>228</v>
      </c>
      <c r="H110" s="74">
        <v>611</v>
      </c>
      <c r="I110" s="231">
        <f t="shared" si="28"/>
        <v>67623.399999999994</v>
      </c>
      <c r="J110" s="265">
        <v>20680.7</v>
      </c>
      <c r="K110" s="254">
        <v>22702.2</v>
      </c>
      <c r="L110" s="254">
        <v>24240.5</v>
      </c>
    </row>
    <row r="111" spans="1:50" ht="34.5" customHeight="1" x14ac:dyDescent="0.25">
      <c r="A111" s="644"/>
      <c r="B111" s="646"/>
      <c r="C111" s="644"/>
      <c r="D111" s="644"/>
      <c r="E111" s="50" t="s">
        <v>132</v>
      </c>
      <c r="F111" s="79" t="s">
        <v>262</v>
      </c>
      <c r="G111" s="50" t="s">
        <v>228</v>
      </c>
      <c r="H111" s="75">
        <v>612</v>
      </c>
      <c r="I111" s="231">
        <f t="shared" si="28"/>
        <v>986.8</v>
      </c>
      <c r="J111" s="267">
        <v>10</v>
      </c>
      <c r="K111" s="263">
        <v>474.9</v>
      </c>
      <c r="L111" s="255">
        <v>501.9</v>
      </c>
    </row>
    <row r="112" spans="1:50" ht="23.25" customHeight="1" x14ac:dyDescent="0.25">
      <c r="A112" s="643" t="s">
        <v>183</v>
      </c>
      <c r="B112" s="645" t="s">
        <v>59</v>
      </c>
      <c r="C112" s="643" t="s">
        <v>45</v>
      </c>
      <c r="D112" s="643" t="s">
        <v>13</v>
      </c>
      <c r="E112" s="18" t="s">
        <v>132</v>
      </c>
      <c r="F112" s="18" t="s">
        <v>135</v>
      </c>
      <c r="G112" s="18" t="s">
        <v>229</v>
      </c>
      <c r="H112" s="70">
        <v>611</v>
      </c>
      <c r="I112" s="231">
        <f t="shared" si="28"/>
        <v>555507.80000000005</v>
      </c>
      <c r="J112" s="265">
        <v>202133.3</v>
      </c>
      <c r="K112" s="261">
        <v>176992.1</v>
      </c>
      <c r="L112" s="254">
        <v>176382.4</v>
      </c>
      <c r="M112" s="97"/>
    </row>
    <row r="113" spans="1:12" ht="23.25" customHeight="1" x14ac:dyDescent="0.25">
      <c r="A113" s="654"/>
      <c r="B113" s="677"/>
      <c r="C113" s="654"/>
      <c r="D113" s="654"/>
      <c r="E113" s="80" t="s">
        <v>132</v>
      </c>
      <c r="F113" s="80" t="s">
        <v>133</v>
      </c>
      <c r="G113" s="80" t="s">
        <v>229</v>
      </c>
      <c r="H113" s="81">
        <v>611</v>
      </c>
      <c r="I113" s="231">
        <f t="shared" si="28"/>
        <v>48535.399999999994</v>
      </c>
      <c r="J113" s="265">
        <v>12267.6</v>
      </c>
      <c r="K113" s="261">
        <v>17812.599999999999</v>
      </c>
      <c r="L113" s="254">
        <v>18455.2</v>
      </c>
    </row>
    <row r="114" spans="1:12" ht="23.25" customHeight="1" x14ac:dyDescent="0.25">
      <c r="A114" s="654"/>
      <c r="B114" s="677"/>
      <c r="C114" s="654"/>
      <c r="D114" s="654"/>
      <c r="E114" s="123">
        <v>907</v>
      </c>
      <c r="F114" s="79" t="s">
        <v>135</v>
      </c>
      <c r="G114" s="206" t="s">
        <v>286</v>
      </c>
      <c r="H114" s="123">
        <v>611</v>
      </c>
      <c r="I114" s="231">
        <f t="shared" si="28"/>
        <v>0</v>
      </c>
      <c r="J114" s="45">
        <v>0</v>
      </c>
      <c r="K114" s="46">
        <v>0</v>
      </c>
      <c r="L114" s="45">
        <v>0</v>
      </c>
    </row>
    <row r="115" spans="1:12" ht="23.25" customHeight="1" x14ac:dyDescent="0.25">
      <c r="A115" s="654"/>
      <c r="B115" s="677"/>
      <c r="C115" s="654"/>
      <c r="D115" s="654"/>
      <c r="E115" s="239">
        <v>907</v>
      </c>
      <c r="F115" s="79" t="s">
        <v>262</v>
      </c>
      <c r="G115" s="252" t="s">
        <v>286</v>
      </c>
      <c r="H115" s="239">
        <v>611</v>
      </c>
      <c r="I115" s="248">
        <f t="shared" si="28"/>
        <v>220.8</v>
      </c>
      <c r="J115" s="265">
        <v>220.8</v>
      </c>
      <c r="K115" s="46">
        <v>0</v>
      </c>
      <c r="L115" s="45">
        <v>0</v>
      </c>
    </row>
    <row r="116" spans="1:12" ht="29.25" customHeight="1" x14ac:dyDescent="0.25">
      <c r="A116" s="644"/>
      <c r="B116" s="646"/>
      <c r="C116" s="644"/>
      <c r="D116" s="644"/>
      <c r="E116" s="80" t="s">
        <v>132</v>
      </c>
      <c r="F116" s="79" t="s">
        <v>262</v>
      </c>
      <c r="G116" s="80" t="s">
        <v>229</v>
      </c>
      <c r="H116" s="81">
        <v>611</v>
      </c>
      <c r="I116" s="231">
        <f t="shared" si="28"/>
        <v>12141.4</v>
      </c>
      <c r="J116" s="265">
        <v>3417.1</v>
      </c>
      <c r="K116" s="261">
        <v>4369.3999999999996</v>
      </c>
      <c r="L116" s="254">
        <v>4354.8999999999996</v>
      </c>
    </row>
    <row r="117" spans="1:12" ht="22.5" customHeight="1" x14ac:dyDescent="0.25">
      <c r="A117" s="625" t="s">
        <v>184</v>
      </c>
      <c r="B117" s="645" t="s">
        <v>128</v>
      </c>
      <c r="C117" s="643" t="s">
        <v>49</v>
      </c>
      <c r="D117" s="643" t="s">
        <v>13</v>
      </c>
      <c r="E117" s="18" t="s">
        <v>132</v>
      </c>
      <c r="F117" s="18" t="s">
        <v>222</v>
      </c>
      <c r="G117" s="18" t="s">
        <v>230</v>
      </c>
      <c r="H117" s="70">
        <v>313</v>
      </c>
      <c r="I117" s="231">
        <f t="shared" si="28"/>
        <v>430.20000000000005</v>
      </c>
      <c r="J117" s="265">
        <v>129.80000000000001</v>
      </c>
      <c r="K117" s="261">
        <v>147.30000000000001</v>
      </c>
      <c r="L117" s="254">
        <v>153.1</v>
      </c>
    </row>
    <row r="118" spans="1:12" ht="26.25" customHeight="1" x14ac:dyDescent="0.25">
      <c r="A118" s="627"/>
      <c r="B118" s="646"/>
      <c r="C118" s="644"/>
      <c r="D118" s="644"/>
      <c r="E118" s="18" t="s">
        <v>132</v>
      </c>
      <c r="F118" s="18" t="s">
        <v>222</v>
      </c>
      <c r="G118" s="18" t="s">
        <v>231</v>
      </c>
      <c r="H118" s="70">
        <v>313</v>
      </c>
      <c r="I118" s="231">
        <f t="shared" si="28"/>
        <v>1047.3000000000002</v>
      </c>
      <c r="J118" s="265">
        <v>349.1</v>
      </c>
      <c r="K118" s="261">
        <v>349.1</v>
      </c>
      <c r="L118" s="254">
        <v>349.1</v>
      </c>
    </row>
    <row r="119" spans="1:12" ht="31.5" customHeight="1" x14ac:dyDescent="0.25">
      <c r="A119" s="215" t="s">
        <v>301</v>
      </c>
      <c r="B119" s="132" t="s">
        <v>291</v>
      </c>
      <c r="C119" s="133" t="s">
        <v>49</v>
      </c>
      <c r="D119" s="10" t="s">
        <v>13</v>
      </c>
      <c r="E119" s="122">
        <v>907</v>
      </c>
      <c r="F119" s="203" t="s">
        <v>134</v>
      </c>
      <c r="G119" s="134" t="s">
        <v>285</v>
      </c>
      <c r="H119" s="73">
        <v>113</v>
      </c>
      <c r="I119" s="231">
        <f t="shared" si="28"/>
        <v>1013.5</v>
      </c>
      <c r="J119" s="265">
        <v>396.9</v>
      </c>
      <c r="K119" s="261">
        <v>308.3</v>
      </c>
      <c r="L119" s="254">
        <v>308.3</v>
      </c>
    </row>
    <row r="120" spans="1:12" ht="15.75" customHeight="1" x14ac:dyDescent="0.25">
      <c r="A120" s="675" t="s">
        <v>213</v>
      </c>
      <c r="B120" s="676" t="s">
        <v>214</v>
      </c>
      <c r="C120" s="643" t="s">
        <v>49</v>
      </c>
      <c r="D120" s="10" t="s">
        <v>11</v>
      </c>
      <c r="E120" s="122"/>
      <c r="F120" s="203"/>
      <c r="G120" s="214"/>
      <c r="H120" s="73"/>
      <c r="I120" s="231">
        <f t="shared" si="28"/>
        <v>42417</v>
      </c>
      <c r="J120" s="42">
        <f>J121+J122+J124+J123</f>
        <v>13393.599999999999</v>
      </c>
      <c r="K120" s="42">
        <f t="shared" ref="K120:L120" si="29">K121+K122+K124+K123</f>
        <v>13814.999999999998</v>
      </c>
      <c r="L120" s="42">
        <f t="shared" si="29"/>
        <v>15208.399999999998</v>
      </c>
    </row>
    <row r="121" spans="1:12" ht="15.75" customHeight="1" x14ac:dyDescent="0.25">
      <c r="A121" s="675"/>
      <c r="B121" s="677"/>
      <c r="C121" s="654"/>
      <c r="D121" s="10" t="s">
        <v>12</v>
      </c>
      <c r="E121" s="122" t="s">
        <v>132</v>
      </c>
      <c r="F121" s="203" t="s">
        <v>135</v>
      </c>
      <c r="G121" s="214" t="s">
        <v>227</v>
      </c>
      <c r="H121" s="73">
        <v>611</v>
      </c>
      <c r="I121" s="231">
        <f t="shared" si="28"/>
        <v>7644</v>
      </c>
      <c r="J121" s="265">
        <v>1871.7</v>
      </c>
      <c r="K121" s="261">
        <v>2886.1</v>
      </c>
      <c r="L121" s="254">
        <v>2886.2</v>
      </c>
    </row>
    <row r="122" spans="1:12" ht="15.75" customHeight="1" x14ac:dyDescent="0.25">
      <c r="A122" s="675"/>
      <c r="B122" s="677"/>
      <c r="C122" s="654"/>
      <c r="D122" s="10" t="s">
        <v>13</v>
      </c>
      <c r="E122" s="122" t="s">
        <v>132</v>
      </c>
      <c r="F122" s="203" t="s">
        <v>222</v>
      </c>
      <c r="G122" s="214" t="s">
        <v>232</v>
      </c>
      <c r="H122" s="73">
        <v>313</v>
      </c>
      <c r="I122" s="231">
        <f t="shared" si="28"/>
        <v>318.29999999999995</v>
      </c>
      <c r="J122" s="265">
        <v>115.1</v>
      </c>
      <c r="K122" s="261">
        <v>101.6</v>
      </c>
      <c r="L122" s="254">
        <v>101.6</v>
      </c>
    </row>
    <row r="123" spans="1:12" ht="15.75" customHeight="1" x14ac:dyDescent="0.25">
      <c r="A123" s="675"/>
      <c r="B123" s="677"/>
      <c r="C123" s="654"/>
      <c r="D123" s="10" t="s">
        <v>13</v>
      </c>
      <c r="E123" s="122" t="s">
        <v>132</v>
      </c>
      <c r="F123" s="203" t="s">
        <v>222</v>
      </c>
      <c r="G123" s="228" t="s">
        <v>232</v>
      </c>
      <c r="H123" s="73">
        <v>611</v>
      </c>
      <c r="I123" s="231">
        <f t="shared" si="28"/>
        <v>15651</v>
      </c>
      <c r="J123" s="265">
        <v>6110.9</v>
      </c>
      <c r="K123" s="261">
        <v>4126.3999999999996</v>
      </c>
      <c r="L123" s="254">
        <v>5413.7</v>
      </c>
    </row>
    <row r="124" spans="1:12" ht="27" customHeight="1" x14ac:dyDescent="0.25">
      <c r="A124" s="675"/>
      <c r="B124" s="646"/>
      <c r="C124" s="644"/>
      <c r="D124" s="10" t="s">
        <v>273</v>
      </c>
      <c r="E124" s="122" t="s">
        <v>132</v>
      </c>
      <c r="F124" s="203" t="s">
        <v>222</v>
      </c>
      <c r="G124" s="214" t="s">
        <v>316</v>
      </c>
      <c r="H124" s="73">
        <v>611</v>
      </c>
      <c r="I124" s="231">
        <f t="shared" si="28"/>
        <v>18803.699999999997</v>
      </c>
      <c r="J124" s="265">
        <v>5295.9</v>
      </c>
      <c r="K124" s="261">
        <v>6700.9</v>
      </c>
      <c r="L124" s="254">
        <v>6806.9</v>
      </c>
    </row>
    <row r="125" spans="1:12" ht="33" customHeight="1" x14ac:dyDescent="0.25">
      <c r="A125" s="228" t="s">
        <v>313</v>
      </c>
      <c r="B125" s="85" t="s">
        <v>315</v>
      </c>
      <c r="C125" s="228" t="s">
        <v>49</v>
      </c>
      <c r="D125" s="10" t="s">
        <v>273</v>
      </c>
      <c r="E125" s="122" t="s">
        <v>132</v>
      </c>
      <c r="F125" s="203" t="s">
        <v>135</v>
      </c>
      <c r="G125" s="79" t="s">
        <v>314</v>
      </c>
      <c r="H125" s="73">
        <v>611</v>
      </c>
      <c r="I125" s="229">
        <f>J125+K125+L125</f>
        <v>26568.7</v>
      </c>
      <c r="J125" s="265">
        <v>8757.2999999999993</v>
      </c>
      <c r="K125" s="261">
        <v>8905.7000000000007</v>
      </c>
      <c r="L125" s="254">
        <v>8905.7000000000007</v>
      </c>
    </row>
    <row r="126" spans="1:12" ht="16.5" customHeight="1" x14ac:dyDescent="0.25">
      <c r="A126" s="680"/>
      <c r="B126" s="683" t="s">
        <v>148</v>
      </c>
      <c r="C126" s="654"/>
      <c r="D126" s="227" t="s">
        <v>11</v>
      </c>
      <c r="E126" s="224"/>
      <c r="F126" s="224"/>
      <c r="G126" s="224"/>
      <c r="H126" s="224"/>
      <c r="I126" s="232">
        <f t="shared" ref="I126:I128" si="30">J126+K126+L126</f>
        <v>847779.7</v>
      </c>
      <c r="J126" s="225">
        <f t="shared" ref="J126:L126" si="31">J127+J129+J128</f>
        <v>309492.69999999995</v>
      </c>
      <c r="K126" s="225">
        <f t="shared" si="31"/>
        <v>269829.8</v>
      </c>
      <c r="L126" s="225">
        <f t="shared" si="31"/>
        <v>268457.2</v>
      </c>
    </row>
    <row r="127" spans="1:12" ht="21" customHeight="1" x14ac:dyDescent="0.25">
      <c r="A127" s="680"/>
      <c r="B127" s="683"/>
      <c r="C127" s="654"/>
      <c r="D127" s="23" t="s">
        <v>12</v>
      </c>
      <c r="E127" s="18"/>
      <c r="F127" s="18"/>
      <c r="G127" s="18"/>
      <c r="H127" s="18"/>
      <c r="I127" s="232">
        <f t="shared" si="30"/>
        <v>167541.59999999998</v>
      </c>
      <c r="J127" s="44">
        <f t="shared" ref="J127:L127" si="32">J107+J108+J109+J110+J111+J121</f>
        <v>70298.899999999994</v>
      </c>
      <c r="K127" s="44">
        <f t="shared" si="32"/>
        <v>50016.4</v>
      </c>
      <c r="L127" s="44">
        <f t="shared" si="32"/>
        <v>47226.299999999996</v>
      </c>
    </row>
    <row r="128" spans="1:12" ht="21" customHeight="1" x14ac:dyDescent="0.25">
      <c r="A128" s="680"/>
      <c r="B128" s="683"/>
      <c r="C128" s="654"/>
      <c r="D128" s="226" t="s">
        <v>13</v>
      </c>
      <c r="E128" s="223"/>
      <c r="F128" s="223"/>
      <c r="G128" s="223"/>
      <c r="H128" s="223"/>
      <c r="I128" s="232">
        <f t="shared" si="30"/>
        <v>634865.69999999995</v>
      </c>
      <c r="J128" s="178">
        <f>J112+J113+J114+J116+J117+J118+J119+J122+J123+J115</f>
        <v>225140.59999999998</v>
      </c>
      <c r="K128" s="178">
        <f t="shared" ref="K128:L128" si="33">K112+K113+K114+K116+K117+K118+K119+K122+K123</f>
        <v>204206.8</v>
      </c>
      <c r="L128" s="178">
        <f t="shared" si="33"/>
        <v>205518.30000000002</v>
      </c>
    </row>
    <row r="129" spans="1:13" ht="25.5" customHeight="1" x14ac:dyDescent="0.25">
      <c r="A129" s="681"/>
      <c r="B129" s="683"/>
      <c r="C129" s="654"/>
      <c r="D129" s="161" t="s">
        <v>273</v>
      </c>
      <c r="E129" s="162"/>
      <c r="F129" s="162"/>
      <c r="G129" s="162"/>
      <c r="H129" s="162"/>
      <c r="I129" s="178">
        <f t="shared" ref="I129:L129" si="34">I125+I124</f>
        <v>45372.399999999994</v>
      </c>
      <c r="J129" s="178">
        <f>J125+J124</f>
        <v>14053.199999999999</v>
      </c>
      <c r="K129" s="178">
        <f t="shared" si="34"/>
        <v>15606.6</v>
      </c>
      <c r="L129" s="178">
        <f t="shared" si="34"/>
        <v>15712.6</v>
      </c>
    </row>
    <row r="130" spans="1:13" ht="60.75" customHeight="1" x14ac:dyDescent="0.25">
      <c r="A130" s="14" t="s">
        <v>185</v>
      </c>
      <c r="B130" s="13" t="s">
        <v>60</v>
      </c>
      <c r="C130" s="14" t="s">
        <v>49</v>
      </c>
      <c r="D130" s="14" t="s">
        <v>12</v>
      </c>
      <c r="E130" s="199">
        <v>907</v>
      </c>
      <c r="F130" s="200" t="s">
        <v>134</v>
      </c>
      <c r="G130" s="54">
        <v>130300</v>
      </c>
      <c r="H130" s="76">
        <v>244</v>
      </c>
      <c r="I130" s="55">
        <f>J130+K130+L130</f>
        <v>363.9</v>
      </c>
      <c r="J130" s="54">
        <f t="shared" ref="J130:L130" si="35">J132+J134+J135+J137+J138+J139+J141+J142+J143+J144+J145+J146+J147</f>
        <v>51.9</v>
      </c>
      <c r="K130" s="39">
        <f t="shared" si="35"/>
        <v>156</v>
      </c>
      <c r="L130" s="14">
        <f t="shared" si="35"/>
        <v>156</v>
      </c>
    </row>
    <row r="131" spans="1:13" s="34" customFormat="1" ht="15" customHeight="1" x14ac:dyDescent="0.25">
      <c r="A131" s="31" t="s">
        <v>102</v>
      </c>
      <c r="B131" s="660" t="s">
        <v>117</v>
      </c>
      <c r="C131" s="660"/>
      <c r="D131" s="660"/>
      <c r="E131" s="660"/>
      <c r="F131" s="660"/>
      <c r="G131" s="660"/>
      <c r="H131" s="660"/>
      <c r="I131" s="660"/>
      <c r="J131" s="660"/>
      <c r="K131" s="660"/>
      <c r="L131" s="660"/>
      <c r="M131" s="95"/>
    </row>
    <row r="132" spans="1:13" ht="48" customHeight="1" x14ac:dyDescent="0.25">
      <c r="A132" s="18" t="s">
        <v>103</v>
      </c>
      <c r="B132" s="10" t="s">
        <v>61</v>
      </c>
      <c r="C132" s="18" t="s">
        <v>49</v>
      </c>
      <c r="D132" s="18" t="s">
        <v>62</v>
      </c>
      <c r="E132" s="18" t="s">
        <v>17</v>
      </c>
      <c r="F132" s="18" t="s">
        <v>46</v>
      </c>
      <c r="G132" s="18" t="s">
        <v>46</v>
      </c>
      <c r="H132" s="18" t="s">
        <v>46</v>
      </c>
      <c r="I132" s="19">
        <f>J132+K132+L132</f>
        <v>0</v>
      </c>
      <c r="J132" s="146">
        <v>0</v>
      </c>
      <c r="K132" s="145">
        <v>0</v>
      </c>
      <c r="L132" s="26">
        <v>0</v>
      </c>
    </row>
    <row r="133" spans="1:13" s="34" customFormat="1" ht="15" customHeight="1" x14ac:dyDescent="0.25">
      <c r="A133" s="31" t="s">
        <v>104</v>
      </c>
      <c r="B133" s="660" t="s">
        <v>120</v>
      </c>
      <c r="C133" s="660"/>
      <c r="D133" s="660"/>
      <c r="E133" s="660"/>
      <c r="F133" s="660"/>
      <c r="G133" s="660"/>
      <c r="H133" s="660"/>
      <c r="I133" s="660"/>
      <c r="J133" s="660"/>
      <c r="K133" s="660"/>
      <c r="L133" s="660"/>
      <c r="M133" s="95"/>
    </row>
    <row r="134" spans="1:13" ht="48" customHeight="1" x14ac:dyDescent="0.25">
      <c r="A134" s="18" t="s">
        <v>107</v>
      </c>
      <c r="B134" s="10" t="s">
        <v>63</v>
      </c>
      <c r="C134" s="18" t="s">
        <v>49</v>
      </c>
      <c r="D134" s="18" t="s">
        <v>62</v>
      </c>
      <c r="E134" s="18" t="s">
        <v>17</v>
      </c>
      <c r="F134" s="18" t="s">
        <v>46</v>
      </c>
      <c r="G134" s="18" t="s">
        <v>46</v>
      </c>
      <c r="H134" s="18" t="s">
        <v>46</v>
      </c>
      <c r="I134" s="19">
        <f>J134+K134+L134</f>
        <v>0</v>
      </c>
      <c r="J134" s="146">
        <v>0</v>
      </c>
      <c r="K134" s="145">
        <v>0</v>
      </c>
      <c r="L134" s="26">
        <v>0</v>
      </c>
    </row>
    <row r="135" spans="1:13" ht="36" customHeight="1" x14ac:dyDescent="0.25">
      <c r="A135" s="18" t="s">
        <v>108</v>
      </c>
      <c r="B135" s="10" t="s">
        <v>64</v>
      </c>
      <c r="C135" s="18" t="s">
        <v>49</v>
      </c>
      <c r="D135" s="18" t="s">
        <v>62</v>
      </c>
      <c r="E135" s="18" t="s">
        <v>17</v>
      </c>
      <c r="F135" s="18" t="s">
        <v>46</v>
      </c>
      <c r="G135" s="18" t="s">
        <v>46</v>
      </c>
      <c r="H135" s="18" t="s">
        <v>46</v>
      </c>
      <c r="I135" s="19">
        <f>J135+K135+L135</f>
        <v>0</v>
      </c>
      <c r="J135" s="146">
        <v>0</v>
      </c>
      <c r="K135" s="145">
        <v>0</v>
      </c>
      <c r="L135" s="26">
        <v>0</v>
      </c>
    </row>
    <row r="136" spans="1:13" s="34" customFormat="1" ht="15" customHeight="1" x14ac:dyDescent="0.25">
      <c r="A136" s="31" t="s">
        <v>109</v>
      </c>
      <c r="B136" s="660" t="s">
        <v>123</v>
      </c>
      <c r="C136" s="660"/>
      <c r="D136" s="660"/>
      <c r="E136" s="660"/>
      <c r="F136" s="660"/>
      <c r="G136" s="660"/>
      <c r="H136" s="660"/>
      <c r="I136" s="660"/>
      <c r="J136" s="660"/>
      <c r="K136" s="660"/>
      <c r="L136" s="660"/>
      <c r="M136" s="95"/>
    </row>
    <row r="137" spans="1:13" ht="84" customHeight="1" x14ac:dyDescent="0.25">
      <c r="A137" s="18" t="s">
        <v>111</v>
      </c>
      <c r="B137" s="10" t="s">
        <v>65</v>
      </c>
      <c r="C137" s="18" t="s">
        <v>49</v>
      </c>
      <c r="D137" s="18" t="s">
        <v>12</v>
      </c>
      <c r="E137" s="26" t="s">
        <v>132</v>
      </c>
      <c r="F137" s="26" t="s">
        <v>134</v>
      </c>
      <c r="G137" s="100" t="s">
        <v>275</v>
      </c>
      <c r="H137" s="73">
        <v>360</v>
      </c>
      <c r="I137" s="19">
        <f>J137+K137+L137</f>
        <v>20</v>
      </c>
      <c r="J137" s="266"/>
      <c r="K137" s="259">
        <v>10</v>
      </c>
      <c r="L137" s="259">
        <v>10</v>
      </c>
    </row>
    <row r="138" spans="1:13" ht="40.5" customHeight="1" x14ac:dyDescent="0.25">
      <c r="A138" s="18" t="s">
        <v>112</v>
      </c>
      <c r="B138" s="10" t="s">
        <v>66</v>
      </c>
      <c r="C138" s="18" t="s">
        <v>49</v>
      </c>
      <c r="D138" s="18" t="s">
        <v>62</v>
      </c>
      <c r="E138" s="26" t="s">
        <v>132</v>
      </c>
      <c r="F138" s="26" t="s">
        <v>134</v>
      </c>
      <c r="G138" s="100" t="s">
        <v>275</v>
      </c>
      <c r="H138" s="73">
        <v>360</v>
      </c>
      <c r="I138" s="232">
        <f>J138+K138+L138</f>
        <v>0</v>
      </c>
      <c r="J138" s="266"/>
      <c r="K138" s="259">
        <v>0</v>
      </c>
      <c r="L138" s="259">
        <v>0</v>
      </c>
    </row>
    <row r="139" spans="1:13" s="56" customFormat="1" ht="17.25" customHeight="1" x14ac:dyDescent="0.25">
      <c r="A139" s="685" t="s">
        <v>186</v>
      </c>
      <c r="B139" s="645" t="s">
        <v>67</v>
      </c>
      <c r="C139" s="685" t="s">
        <v>49</v>
      </c>
      <c r="D139" s="685" t="s">
        <v>12</v>
      </c>
      <c r="E139" s="655" t="s">
        <v>132</v>
      </c>
      <c r="F139" s="672" t="s">
        <v>134</v>
      </c>
      <c r="G139" s="100" t="s">
        <v>275</v>
      </c>
      <c r="H139" s="73">
        <v>360</v>
      </c>
      <c r="I139" s="678">
        <f>J139+K139+L139</f>
        <v>20</v>
      </c>
      <c r="J139" s="673"/>
      <c r="K139" s="674">
        <v>10</v>
      </c>
      <c r="L139" s="674">
        <v>10</v>
      </c>
      <c r="M139" s="98"/>
    </row>
    <row r="140" spans="1:13" ht="15" customHeight="1" x14ac:dyDescent="0.25">
      <c r="A140" s="685"/>
      <c r="B140" s="646"/>
      <c r="C140" s="685"/>
      <c r="D140" s="685"/>
      <c r="E140" s="657"/>
      <c r="F140" s="657"/>
      <c r="G140" s="100" t="s">
        <v>275</v>
      </c>
      <c r="H140" s="73">
        <v>360</v>
      </c>
      <c r="I140" s="679"/>
      <c r="J140" s="673"/>
      <c r="K140" s="674"/>
      <c r="L140" s="674"/>
    </row>
    <row r="141" spans="1:13" ht="24.75" customHeight="1" x14ac:dyDescent="0.25">
      <c r="A141" s="18" t="s">
        <v>187</v>
      </c>
      <c r="B141" s="57" t="s">
        <v>68</v>
      </c>
      <c r="C141" s="18" t="s">
        <v>49</v>
      </c>
      <c r="D141" s="18" t="s">
        <v>12</v>
      </c>
      <c r="E141" s="26" t="s">
        <v>132</v>
      </c>
      <c r="F141" s="26" t="s">
        <v>134</v>
      </c>
      <c r="G141" s="100" t="s">
        <v>275</v>
      </c>
      <c r="H141" s="73">
        <v>360</v>
      </c>
      <c r="I141" s="19">
        <f>J141+K141+L141</f>
        <v>50</v>
      </c>
      <c r="J141" s="266"/>
      <c r="K141" s="259">
        <v>25</v>
      </c>
      <c r="L141" s="259">
        <v>25</v>
      </c>
    </row>
    <row r="142" spans="1:13" ht="42" customHeight="1" x14ac:dyDescent="0.25">
      <c r="A142" s="18" t="s">
        <v>188</v>
      </c>
      <c r="B142" s="23" t="s">
        <v>69</v>
      </c>
      <c r="C142" s="18" t="s">
        <v>49</v>
      </c>
      <c r="D142" s="18" t="s">
        <v>62</v>
      </c>
      <c r="E142" s="73">
        <v>907</v>
      </c>
      <c r="F142" s="201" t="s">
        <v>134</v>
      </c>
      <c r="G142" s="100" t="s">
        <v>275</v>
      </c>
      <c r="H142" s="73">
        <v>360</v>
      </c>
      <c r="I142" s="19">
        <v>0</v>
      </c>
      <c r="J142" s="266"/>
      <c r="K142" s="259">
        <v>0</v>
      </c>
      <c r="L142" s="259">
        <v>0</v>
      </c>
    </row>
    <row r="143" spans="1:13" ht="39" customHeight="1" x14ac:dyDescent="0.25">
      <c r="A143" s="18" t="s">
        <v>189</v>
      </c>
      <c r="B143" s="10" t="s">
        <v>70</v>
      </c>
      <c r="C143" s="18" t="s">
        <v>49</v>
      </c>
      <c r="D143" s="130" t="s">
        <v>12</v>
      </c>
      <c r="E143" s="26" t="s">
        <v>132</v>
      </c>
      <c r="F143" s="201" t="s">
        <v>134</v>
      </c>
      <c r="G143" s="100" t="s">
        <v>275</v>
      </c>
      <c r="H143" s="73">
        <v>360</v>
      </c>
      <c r="I143" s="19">
        <f>J143+K143+L143</f>
        <v>20</v>
      </c>
      <c r="J143" s="266"/>
      <c r="K143" s="259">
        <v>10</v>
      </c>
      <c r="L143" s="259">
        <v>10</v>
      </c>
    </row>
    <row r="144" spans="1:13" ht="28.5" customHeight="1" x14ac:dyDescent="0.25">
      <c r="A144" s="18" t="s">
        <v>190</v>
      </c>
      <c r="B144" s="24" t="s">
        <v>237</v>
      </c>
      <c r="C144" s="18" t="s">
        <v>49</v>
      </c>
      <c r="D144" s="130" t="s">
        <v>12</v>
      </c>
      <c r="E144" s="26" t="s">
        <v>132</v>
      </c>
      <c r="F144" s="26" t="s">
        <v>134</v>
      </c>
      <c r="G144" s="100" t="s">
        <v>275</v>
      </c>
      <c r="H144" s="73">
        <v>360</v>
      </c>
      <c r="I144" s="232">
        <f t="shared" ref="I144:I150" si="36">J144+K144+L144</f>
        <v>12</v>
      </c>
      <c r="J144" s="266"/>
      <c r="K144" s="259">
        <v>6</v>
      </c>
      <c r="L144" s="259">
        <v>6</v>
      </c>
    </row>
    <row r="145" spans="1:13" ht="52.9" customHeight="1" x14ac:dyDescent="0.25">
      <c r="A145" s="18" t="s">
        <v>191</v>
      </c>
      <c r="B145" s="23" t="s">
        <v>71</v>
      </c>
      <c r="C145" s="18" t="s">
        <v>49</v>
      </c>
      <c r="D145" s="18" t="s">
        <v>12</v>
      </c>
      <c r="E145" s="26" t="s">
        <v>132</v>
      </c>
      <c r="F145" s="201" t="s">
        <v>134</v>
      </c>
      <c r="G145" s="100" t="s">
        <v>275</v>
      </c>
      <c r="H145" s="73">
        <v>360</v>
      </c>
      <c r="I145" s="232">
        <f t="shared" si="36"/>
        <v>30</v>
      </c>
      <c r="J145" s="266"/>
      <c r="K145" s="259">
        <v>15</v>
      </c>
      <c r="L145" s="259">
        <v>15</v>
      </c>
    </row>
    <row r="146" spans="1:13" ht="38.25" customHeight="1" x14ac:dyDescent="0.25">
      <c r="A146" s="18" t="s">
        <v>192</v>
      </c>
      <c r="B146" s="23" t="s">
        <v>72</v>
      </c>
      <c r="C146" s="18" t="s">
        <v>49</v>
      </c>
      <c r="D146" s="18" t="s">
        <v>12</v>
      </c>
      <c r="E146" s="26" t="s">
        <v>132</v>
      </c>
      <c r="F146" s="26" t="s">
        <v>134</v>
      </c>
      <c r="G146" s="100" t="s">
        <v>275</v>
      </c>
      <c r="H146" s="73">
        <v>360</v>
      </c>
      <c r="I146" s="232">
        <f t="shared" si="36"/>
        <v>40</v>
      </c>
      <c r="J146" s="266"/>
      <c r="K146" s="259">
        <v>20</v>
      </c>
      <c r="L146" s="259">
        <v>20</v>
      </c>
    </row>
    <row r="147" spans="1:13" ht="60" customHeight="1" x14ac:dyDescent="0.25">
      <c r="A147" s="18" t="s">
        <v>193</v>
      </c>
      <c r="B147" s="24" t="s">
        <v>236</v>
      </c>
      <c r="C147" s="18" t="s">
        <v>49</v>
      </c>
      <c r="D147" s="18" t="s">
        <v>12</v>
      </c>
      <c r="E147" s="26" t="s">
        <v>132</v>
      </c>
      <c r="F147" s="26" t="s">
        <v>134</v>
      </c>
      <c r="G147" s="100" t="s">
        <v>275</v>
      </c>
      <c r="H147" s="73">
        <v>360</v>
      </c>
      <c r="I147" s="232">
        <f t="shared" si="36"/>
        <v>171.9</v>
      </c>
      <c r="J147" s="266">
        <v>51.9</v>
      </c>
      <c r="K147" s="259">
        <v>60</v>
      </c>
      <c r="L147" s="259">
        <v>60</v>
      </c>
    </row>
    <row r="148" spans="1:13" ht="18.75" customHeight="1" x14ac:dyDescent="0.25">
      <c r="A148" s="643" t="s">
        <v>194</v>
      </c>
      <c r="B148" s="669" t="s">
        <v>149</v>
      </c>
      <c r="C148" s="643"/>
      <c r="D148" s="23" t="s">
        <v>11</v>
      </c>
      <c r="E148" s="26"/>
      <c r="F148" s="26"/>
      <c r="G148" s="26"/>
      <c r="H148" s="70"/>
      <c r="I148" s="232">
        <f t="shared" si="36"/>
        <v>363.9</v>
      </c>
      <c r="J148" s="146">
        <f t="shared" ref="J148:L148" si="37">J150</f>
        <v>51.9</v>
      </c>
      <c r="K148" s="148">
        <f t="shared" si="37"/>
        <v>156</v>
      </c>
      <c r="L148" s="26">
        <f t="shared" si="37"/>
        <v>156</v>
      </c>
    </row>
    <row r="149" spans="1:13" ht="18" customHeight="1" x14ac:dyDescent="0.25">
      <c r="A149" s="654"/>
      <c r="B149" s="670"/>
      <c r="C149" s="654"/>
      <c r="D149" s="23" t="s">
        <v>13</v>
      </c>
      <c r="E149" s="26"/>
      <c r="F149" s="26"/>
      <c r="G149" s="26"/>
      <c r="H149" s="18"/>
      <c r="I149" s="232">
        <f t="shared" si="36"/>
        <v>0</v>
      </c>
      <c r="J149" s="146">
        <v>0</v>
      </c>
      <c r="K149" s="142">
        <v>0</v>
      </c>
      <c r="L149" s="26">
        <v>0</v>
      </c>
    </row>
    <row r="150" spans="1:13" ht="14.25" customHeight="1" x14ac:dyDescent="0.25">
      <c r="A150" s="644"/>
      <c r="B150" s="671"/>
      <c r="C150" s="644"/>
      <c r="D150" s="23" t="s">
        <v>12</v>
      </c>
      <c r="E150" s="26"/>
      <c r="F150" s="26"/>
      <c r="G150" s="26"/>
      <c r="H150" s="18"/>
      <c r="I150" s="232">
        <f t="shared" si="36"/>
        <v>363.9</v>
      </c>
      <c r="J150" s="146">
        <f t="shared" ref="J150:L150" si="38">J137+J138+J139+J141+J143+J144+J145+J146+J147</f>
        <v>51.9</v>
      </c>
      <c r="K150" s="142">
        <f t="shared" si="38"/>
        <v>156</v>
      </c>
      <c r="L150" s="26">
        <f t="shared" si="38"/>
        <v>156</v>
      </c>
    </row>
    <row r="151" spans="1:13" s="34" customFormat="1" ht="15" customHeight="1" x14ac:dyDescent="0.25">
      <c r="A151" s="31" t="s">
        <v>113</v>
      </c>
      <c r="B151" s="660" t="s">
        <v>124</v>
      </c>
      <c r="C151" s="660"/>
      <c r="D151" s="660"/>
      <c r="E151" s="660"/>
      <c r="F151" s="660"/>
      <c r="G151" s="660"/>
      <c r="H151" s="660"/>
      <c r="I151" s="660"/>
      <c r="J151" s="660"/>
      <c r="K151" s="660"/>
      <c r="L151" s="660"/>
      <c r="M151" s="95"/>
    </row>
    <row r="152" spans="1:13" ht="49.5" customHeight="1" x14ac:dyDescent="0.25">
      <c r="A152" s="18" t="s">
        <v>115</v>
      </c>
      <c r="B152" s="10" t="s">
        <v>73</v>
      </c>
      <c r="C152" s="18" t="s">
        <v>49</v>
      </c>
      <c r="D152" s="18" t="s">
        <v>12</v>
      </c>
      <c r="E152" s="18" t="s">
        <v>46</v>
      </c>
      <c r="F152" s="18" t="s">
        <v>46</v>
      </c>
      <c r="G152" s="18" t="s">
        <v>46</v>
      </c>
      <c r="H152" s="18" t="s">
        <v>46</v>
      </c>
      <c r="I152" s="19">
        <f>J152+L152+K152</f>
        <v>0</v>
      </c>
      <c r="J152" s="146">
        <v>0</v>
      </c>
      <c r="K152" s="145">
        <v>0</v>
      </c>
      <c r="L152" s="18">
        <v>0</v>
      </c>
    </row>
    <row r="153" spans="1:13" s="9" customFormat="1" ht="52.5" customHeight="1" x14ac:dyDescent="0.25">
      <c r="A153" s="58" t="s">
        <v>195</v>
      </c>
      <c r="B153" s="13" t="s">
        <v>125</v>
      </c>
      <c r="C153" s="58" t="s">
        <v>49</v>
      </c>
      <c r="D153" s="58" t="s">
        <v>12</v>
      </c>
      <c r="E153" s="58" t="s">
        <v>132</v>
      </c>
      <c r="F153" s="58" t="s">
        <v>134</v>
      </c>
      <c r="G153" s="58" t="s">
        <v>130</v>
      </c>
      <c r="H153" s="77">
        <v>612</v>
      </c>
      <c r="I153" s="59">
        <f>J153+K153+L153</f>
        <v>7445.5</v>
      </c>
      <c r="J153" s="59">
        <f t="shared" ref="J153:L153" si="39">J155+J157+J158+J159+J166+J167+J168+J169+J170+J161+J160</f>
        <v>3588.7999999999997</v>
      </c>
      <c r="K153" s="59">
        <f t="shared" si="39"/>
        <v>2529.7999999999997</v>
      </c>
      <c r="L153" s="59">
        <f t="shared" si="39"/>
        <v>1326.9</v>
      </c>
      <c r="M153" s="94"/>
    </row>
    <row r="154" spans="1:13" s="34" customFormat="1" ht="15" customHeight="1" x14ac:dyDescent="0.25">
      <c r="A154" s="31" t="s">
        <v>116</v>
      </c>
      <c r="B154" s="660" t="s">
        <v>126</v>
      </c>
      <c r="C154" s="660"/>
      <c r="D154" s="660"/>
      <c r="E154" s="660"/>
      <c r="F154" s="660"/>
      <c r="G154" s="660"/>
      <c r="H154" s="660"/>
      <c r="I154" s="660"/>
      <c r="J154" s="660"/>
      <c r="K154" s="660"/>
      <c r="L154" s="660"/>
      <c r="M154" s="95"/>
    </row>
    <row r="155" spans="1:13" ht="36.75" customHeight="1" x14ac:dyDescent="0.25">
      <c r="A155" s="643" t="s">
        <v>118</v>
      </c>
      <c r="B155" s="667" t="s">
        <v>276</v>
      </c>
      <c r="C155" s="643" t="s">
        <v>45</v>
      </c>
      <c r="D155" s="18" t="s">
        <v>12</v>
      </c>
      <c r="E155" s="26" t="s">
        <v>132</v>
      </c>
      <c r="F155" s="26" t="s">
        <v>134</v>
      </c>
      <c r="G155" s="111" t="s">
        <v>278</v>
      </c>
      <c r="H155" s="70">
        <v>612</v>
      </c>
      <c r="I155" s="19">
        <f>J155+K155+L155</f>
        <v>6329.9</v>
      </c>
      <c r="J155" s="266">
        <v>3078</v>
      </c>
      <c r="K155" s="259">
        <v>1925</v>
      </c>
      <c r="L155" s="259">
        <v>1326.9</v>
      </c>
    </row>
    <row r="156" spans="1:13" ht="37.5" customHeight="1" x14ac:dyDescent="0.25">
      <c r="A156" s="644"/>
      <c r="B156" s="668"/>
      <c r="C156" s="644"/>
      <c r="D156" s="166" t="s">
        <v>12</v>
      </c>
      <c r="E156" s="169" t="s">
        <v>132</v>
      </c>
      <c r="F156" s="169" t="s">
        <v>134</v>
      </c>
      <c r="G156" s="169" t="s">
        <v>299</v>
      </c>
      <c r="H156" s="163">
        <v>612</v>
      </c>
      <c r="I156" s="232">
        <f t="shared" ref="I156:I164" si="40">J156+K156+L156</f>
        <v>0</v>
      </c>
      <c r="J156" s="266"/>
      <c r="K156" s="259"/>
      <c r="L156" s="259"/>
    </row>
    <row r="157" spans="1:13" ht="48" customHeight="1" x14ac:dyDescent="0.25">
      <c r="A157" s="18" t="s">
        <v>196</v>
      </c>
      <c r="B157" s="23" t="s">
        <v>74</v>
      </c>
      <c r="C157" s="18" t="s">
        <v>45</v>
      </c>
      <c r="D157" s="18" t="s">
        <v>12</v>
      </c>
      <c r="E157" s="26" t="s">
        <v>132</v>
      </c>
      <c r="F157" s="26" t="s">
        <v>134</v>
      </c>
      <c r="G157" s="111" t="s">
        <v>278</v>
      </c>
      <c r="H157" s="70">
        <v>612</v>
      </c>
      <c r="I157" s="232">
        <f t="shared" si="40"/>
        <v>274.59999999999997</v>
      </c>
      <c r="J157" s="266">
        <v>32.9</v>
      </c>
      <c r="K157" s="259">
        <v>241.7</v>
      </c>
      <c r="L157" s="259"/>
    </row>
    <row r="158" spans="1:13" ht="85.5" customHeight="1" x14ac:dyDescent="0.25">
      <c r="A158" s="18" t="s">
        <v>197</v>
      </c>
      <c r="B158" s="43" t="s">
        <v>305</v>
      </c>
      <c r="C158" s="18" t="s">
        <v>45</v>
      </c>
      <c r="D158" s="18" t="s">
        <v>12</v>
      </c>
      <c r="E158" s="26" t="s">
        <v>132</v>
      </c>
      <c r="F158" s="26" t="s">
        <v>134</v>
      </c>
      <c r="G158" s="26" t="s">
        <v>278</v>
      </c>
      <c r="H158" s="70">
        <v>612</v>
      </c>
      <c r="I158" s="232">
        <f t="shared" si="40"/>
        <v>572.6</v>
      </c>
      <c r="J158" s="270">
        <v>372.6</v>
      </c>
      <c r="K158" s="260">
        <v>200</v>
      </c>
      <c r="L158" s="260"/>
    </row>
    <row r="159" spans="1:13" ht="42" customHeight="1" x14ac:dyDescent="0.25">
      <c r="A159" s="18" t="s">
        <v>198</v>
      </c>
      <c r="B159" s="43" t="s">
        <v>267</v>
      </c>
      <c r="C159" s="18" t="s">
        <v>45</v>
      </c>
      <c r="D159" s="18" t="s">
        <v>12</v>
      </c>
      <c r="E159" s="26" t="s">
        <v>132</v>
      </c>
      <c r="F159" s="26" t="s">
        <v>134</v>
      </c>
      <c r="G159" s="107" t="s">
        <v>278</v>
      </c>
      <c r="H159" s="70">
        <v>612</v>
      </c>
      <c r="I159" s="232">
        <f t="shared" si="40"/>
        <v>195.2</v>
      </c>
      <c r="J159" s="266">
        <v>62.1</v>
      </c>
      <c r="K159" s="259">
        <v>133.1</v>
      </c>
      <c r="L159" s="259"/>
    </row>
    <row r="160" spans="1:13" ht="60" customHeight="1" x14ac:dyDescent="0.25">
      <c r="A160" s="127" t="s">
        <v>199</v>
      </c>
      <c r="B160" s="85" t="s">
        <v>76</v>
      </c>
      <c r="C160" s="127" t="s">
        <v>45</v>
      </c>
      <c r="D160" s="127" t="s">
        <v>12</v>
      </c>
      <c r="E160" s="111" t="s">
        <v>132</v>
      </c>
      <c r="F160" s="111" t="s">
        <v>134</v>
      </c>
      <c r="G160" s="111" t="s">
        <v>278</v>
      </c>
      <c r="H160" s="126">
        <v>612</v>
      </c>
      <c r="I160" s="232">
        <f t="shared" si="40"/>
        <v>73.2</v>
      </c>
      <c r="J160" s="266">
        <v>43.2</v>
      </c>
      <c r="K160" s="259">
        <v>30</v>
      </c>
      <c r="L160" s="259"/>
    </row>
    <row r="161" spans="1:13" ht="48" customHeight="1" x14ac:dyDescent="0.25">
      <c r="A161" s="169" t="s">
        <v>287</v>
      </c>
      <c r="B161" s="43" t="s">
        <v>290</v>
      </c>
      <c r="C161" s="84" t="s">
        <v>45</v>
      </c>
      <c r="D161" s="84" t="s">
        <v>12</v>
      </c>
      <c r="E161" s="92" t="s">
        <v>132</v>
      </c>
      <c r="F161" s="92" t="s">
        <v>134</v>
      </c>
      <c r="G161" s="92" t="s">
        <v>278</v>
      </c>
      <c r="H161" s="86">
        <v>612</v>
      </c>
      <c r="I161" s="232">
        <f t="shared" si="40"/>
        <v>0</v>
      </c>
      <c r="J161" s="266">
        <v>0</v>
      </c>
      <c r="K161" s="262">
        <v>0</v>
      </c>
      <c r="L161" s="259"/>
    </row>
    <row r="162" spans="1:13" ht="15" customHeight="1" x14ac:dyDescent="0.25">
      <c r="A162" s="655" t="s">
        <v>288</v>
      </c>
      <c r="B162" s="643" t="s">
        <v>150</v>
      </c>
      <c r="C162" s="643"/>
      <c r="D162" s="23" t="s">
        <v>11</v>
      </c>
      <c r="E162" s="26"/>
      <c r="F162" s="26"/>
      <c r="G162" s="26"/>
      <c r="H162" s="70"/>
      <c r="I162" s="232">
        <f t="shared" si="40"/>
        <v>7445.5</v>
      </c>
      <c r="J162" s="146">
        <f t="shared" ref="J162:L162" si="41">J163+J164</f>
        <v>3588.7999999999997</v>
      </c>
      <c r="K162" s="146">
        <f t="shared" si="41"/>
        <v>2529.7999999999997</v>
      </c>
      <c r="L162" s="15">
        <f t="shared" si="41"/>
        <v>1326.9</v>
      </c>
    </row>
    <row r="163" spans="1:13" ht="15" customHeight="1" x14ac:dyDescent="0.25">
      <c r="A163" s="656"/>
      <c r="B163" s="654"/>
      <c r="C163" s="654"/>
      <c r="D163" s="83" t="s">
        <v>13</v>
      </c>
      <c r="E163" s="26"/>
      <c r="F163" s="26"/>
      <c r="G163" s="26"/>
      <c r="H163" s="18"/>
      <c r="I163" s="232">
        <f t="shared" si="40"/>
        <v>0</v>
      </c>
      <c r="J163" s="146">
        <v>0</v>
      </c>
      <c r="K163" s="148">
        <v>0</v>
      </c>
      <c r="L163" s="15">
        <v>0</v>
      </c>
      <c r="M163" s="96"/>
    </row>
    <row r="164" spans="1:13" ht="15" customHeight="1" x14ac:dyDescent="0.25">
      <c r="A164" s="657"/>
      <c r="B164" s="644"/>
      <c r="C164" s="644"/>
      <c r="D164" s="23" t="s">
        <v>12</v>
      </c>
      <c r="E164" s="26"/>
      <c r="F164" s="26"/>
      <c r="G164" s="26"/>
      <c r="H164" s="18"/>
      <c r="I164" s="232">
        <f t="shared" si="40"/>
        <v>7445.5</v>
      </c>
      <c r="J164" s="164">
        <f t="shared" ref="J164:L164" si="42">J155+J156+J157+J158+J159+J160+J161</f>
        <v>3588.7999999999997</v>
      </c>
      <c r="K164" s="164">
        <f t="shared" si="42"/>
        <v>2529.7999999999997</v>
      </c>
      <c r="L164" s="164">
        <f t="shared" si="42"/>
        <v>1326.9</v>
      </c>
    </row>
    <row r="165" spans="1:13" s="34" customFormat="1" ht="15" customHeight="1" x14ac:dyDescent="0.25">
      <c r="A165" s="31" t="s">
        <v>119</v>
      </c>
      <c r="B165" s="660" t="s">
        <v>75</v>
      </c>
      <c r="C165" s="660"/>
      <c r="D165" s="660"/>
      <c r="E165" s="660"/>
      <c r="F165" s="660"/>
      <c r="G165" s="660"/>
      <c r="H165" s="660"/>
      <c r="I165" s="660"/>
      <c r="J165" s="660"/>
      <c r="K165" s="660"/>
      <c r="L165" s="660"/>
      <c r="M165" s="95"/>
    </row>
    <row r="166" spans="1:13" ht="57.75" customHeight="1" x14ac:dyDescent="0.25">
      <c r="A166" s="79" t="s">
        <v>121</v>
      </c>
      <c r="B166" s="23" t="s">
        <v>77</v>
      </c>
      <c r="C166" s="10" t="s">
        <v>45</v>
      </c>
      <c r="D166" s="18" t="s">
        <v>62</v>
      </c>
      <c r="E166" s="18" t="s">
        <v>46</v>
      </c>
      <c r="F166" s="18" t="s">
        <v>46</v>
      </c>
      <c r="G166" s="18" t="s">
        <v>46</v>
      </c>
      <c r="H166" s="18" t="s">
        <v>46</v>
      </c>
      <c r="I166" s="19">
        <f>J166+K166+L166</f>
        <v>0</v>
      </c>
      <c r="J166" s="146">
        <v>0</v>
      </c>
      <c r="K166" s="145">
        <v>0</v>
      </c>
      <c r="L166" s="18">
        <v>0</v>
      </c>
    </row>
    <row r="167" spans="1:13" ht="70.5" customHeight="1" x14ac:dyDescent="0.25">
      <c r="A167" s="79" t="s">
        <v>122</v>
      </c>
      <c r="B167" s="23" t="s">
        <v>78</v>
      </c>
      <c r="C167" s="18" t="s">
        <v>45</v>
      </c>
      <c r="D167" s="18" t="s">
        <v>62</v>
      </c>
      <c r="E167" s="18" t="s">
        <v>46</v>
      </c>
      <c r="F167" s="18" t="s">
        <v>46</v>
      </c>
      <c r="G167" s="18" t="s">
        <v>46</v>
      </c>
      <c r="H167" s="18" t="s">
        <v>46</v>
      </c>
      <c r="I167" s="232">
        <f t="shared" ref="I167:I170" si="43">J167+K167+L167</f>
        <v>0</v>
      </c>
      <c r="J167" s="146">
        <v>0</v>
      </c>
      <c r="K167" s="145">
        <v>0</v>
      </c>
      <c r="L167" s="18">
        <v>0</v>
      </c>
    </row>
    <row r="168" spans="1:13" ht="48" customHeight="1" x14ac:dyDescent="0.25">
      <c r="A168" s="79" t="s">
        <v>200</v>
      </c>
      <c r="B168" s="23" t="s">
        <v>79</v>
      </c>
      <c r="C168" s="18" t="s">
        <v>45</v>
      </c>
      <c r="D168" s="18" t="s">
        <v>62</v>
      </c>
      <c r="E168" s="18" t="s">
        <v>46</v>
      </c>
      <c r="F168" s="18" t="s">
        <v>46</v>
      </c>
      <c r="G168" s="18" t="s">
        <v>46</v>
      </c>
      <c r="H168" s="18" t="s">
        <v>46</v>
      </c>
      <c r="I168" s="232">
        <f t="shared" si="43"/>
        <v>0</v>
      </c>
      <c r="J168" s="146">
        <v>0</v>
      </c>
      <c r="K168" s="145">
        <v>0</v>
      </c>
      <c r="L168" s="18">
        <v>0</v>
      </c>
    </row>
    <row r="169" spans="1:13" ht="48" customHeight="1" x14ac:dyDescent="0.25">
      <c r="A169" s="79" t="s">
        <v>201</v>
      </c>
      <c r="B169" s="23" t="s">
        <v>80</v>
      </c>
      <c r="C169" s="18" t="s">
        <v>45</v>
      </c>
      <c r="D169" s="18" t="s">
        <v>62</v>
      </c>
      <c r="E169" s="18" t="s">
        <v>46</v>
      </c>
      <c r="F169" s="18" t="s">
        <v>46</v>
      </c>
      <c r="G169" s="18" t="s">
        <v>46</v>
      </c>
      <c r="H169" s="18" t="s">
        <v>46</v>
      </c>
      <c r="I169" s="232">
        <f t="shared" si="43"/>
        <v>0</v>
      </c>
      <c r="J169" s="146">
        <v>0</v>
      </c>
      <c r="K169" s="145">
        <v>0</v>
      </c>
      <c r="L169" s="18">
        <v>0</v>
      </c>
    </row>
    <row r="170" spans="1:13" ht="64.900000000000006" customHeight="1" x14ac:dyDescent="0.25">
      <c r="A170" s="79" t="s">
        <v>202</v>
      </c>
      <c r="B170" s="23" t="s">
        <v>81</v>
      </c>
      <c r="C170" s="18" t="s">
        <v>45</v>
      </c>
      <c r="D170" s="18" t="s">
        <v>62</v>
      </c>
      <c r="E170" s="18" t="s">
        <v>46</v>
      </c>
      <c r="F170" s="18" t="s">
        <v>46</v>
      </c>
      <c r="G170" s="18" t="s">
        <v>46</v>
      </c>
      <c r="H170" s="18" t="s">
        <v>46</v>
      </c>
      <c r="I170" s="232">
        <f t="shared" si="43"/>
        <v>0</v>
      </c>
      <c r="J170" s="146">
        <v>0</v>
      </c>
      <c r="K170" s="145">
        <v>0</v>
      </c>
      <c r="L170" s="18">
        <v>0</v>
      </c>
    </row>
    <row r="171" spans="1:13" ht="17.25" customHeight="1" x14ac:dyDescent="0.25">
      <c r="A171" s="117"/>
      <c r="B171" s="118"/>
      <c r="C171" s="117"/>
      <c r="D171" s="117"/>
      <c r="E171" s="117"/>
      <c r="F171" s="117"/>
      <c r="G171" s="117"/>
      <c r="H171" s="117"/>
      <c r="I171" s="119"/>
      <c r="J171" s="120"/>
      <c r="K171" s="121"/>
      <c r="L171" s="117"/>
    </row>
    <row r="172" spans="1:13" ht="47.25" customHeight="1" x14ac:dyDescent="0.25">
      <c r="A172" s="15" t="s">
        <v>203</v>
      </c>
      <c r="B172" s="197" t="s">
        <v>82</v>
      </c>
      <c r="C172" s="41" t="s">
        <v>83</v>
      </c>
      <c r="D172" s="41" t="s">
        <v>12</v>
      </c>
      <c r="E172" s="15" t="s">
        <v>132</v>
      </c>
      <c r="F172" s="15" t="s">
        <v>136</v>
      </c>
      <c r="G172" s="15" t="s">
        <v>233</v>
      </c>
      <c r="H172" s="74">
        <v>611</v>
      </c>
      <c r="I172" s="60">
        <f>J172+K172+L172</f>
        <v>0</v>
      </c>
      <c r="J172" s="42"/>
      <c r="K172" s="46"/>
      <c r="L172" s="42"/>
    </row>
    <row r="173" spans="1:13" ht="20.45" customHeight="1" x14ac:dyDescent="0.25">
      <c r="A173" s="625" t="s">
        <v>204</v>
      </c>
      <c r="B173" s="661" t="s">
        <v>84</v>
      </c>
      <c r="C173" s="630" t="s">
        <v>45</v>
      </c>
      <c r="D173" s="41" t="s">
        <v>11</v>
      </c>
      <c r="E173" s="41"/>
      <c r="F173" s="41"/>
      <c r="G173" s="41"/>
      <c r="H173" s="78"/>
      <c r="I173" s="187">
        <f>J173+K173+L173</f>
        <v>8583.4</v>
      </c>
      <c r="J173" s="185">
        <f t="shared" ref="J173:L173" si="44">J174+J175+J176</f>
        <v>3122.9</v>
      </c>
      <c r="K173" s="188">
        <f t="shared" si="44"/>
        <v>3180.4</v>
      </c>
      <c r="L173" s="185">
        <f t="shared" si="44"/>
        <v>2280.1</v>
      </c>
    </row>
    <row r="174" spans="1:13" ht="18.75" customHeight="1" x14ac:dyDescent="0.25">
      <c r="A174" s="626"/>
      <c r="B174" s="662"/>
      <c r="C174" s="630"/>
      <c r="D174" s="658" t="s">
        <v>12</v>
      </c>
      <c r="E174" s="15" t="s">
        <v>132</v>
      </c>
      <c r="F174" s="131" t="s">
        <v>137</v>
      </c>
      <c r="G174" s="66" t="s">
        <v>234</v>
      </c>
      <c r="H174" s="74">
        <v>244</v>
      </c>
      <c r="I174" s="187">
        <f t="shared" ref="I174:I222" si="45">J174+K174+L174</f>
        <v>1673.5</v>
      </c>
      <c r="J174" s="265">
        <v>672.6</v>
      </c>
      <c r="K174" s="261">
        <v>950.6</v>
      </c>
      <c r="L174" s="254">
        <v>50.3</v>
      </c>
    </row>
    <row r="175" spans="1:13" ht="18" customHeight="1" x14ac:dyDescent="0.25">
      <c r="A175" s="626"/>
      <c r="B175" s="662"/>
      <c r="C175" s="630"/>
      <c r="D175" s="659"/>
      <c r="E175" s="15" t="s">
        <v>132</v>
      </c>
      <c r="F175" s="124" t="s">
        <v>138</v>
      </c>
      <c r="G175" s="15" t="s">
        <v>234</v>
      </c>
      <c r="H175" s="74">
        <v>612</v>
      </c>
      <c r="I175" s="187">
        <f t="shared" si="45"/>
        <v>5005.2000000000007</v>
      </c>
      <c r="J175" s="265">
        <v>1815.4</v>
      </c>
      <c r="K175" s="254">
        <v>1594.9</v>
      </c>
      <c r="L175" s="254">
        <v>1594.9</v>
      </c>
    </row>
    <row r="176" spans="1:13" ht="27.75" customHeight="1" x14ac:dyDescent="0.25">
      <c r="A176" s="626"/>
      <c r="B176" s="662"/>
      <c r="C176" s="630"/>
      <c r="D176" s="114" t="s">
        <v>13</v>
      </c>
      <c r="E176" s="74">
        <v>907</v>
      </c>
      <c r="F176" s="131" t="s">
        <v>137</v>
      </c>
      <c r="G176" s="90" t="s">
        <v>289</v>
      </c>
      <c r="H176" s="74">
        <v>244</v>
      </c>
      <c r="I176" s="187">
        <f t="shared" si="45"/>
        <v>1904.6999999999998</v>
      </c>
      <c r="J176" s="265">
        <v>634.9</v>
      </c>
      <c r="K176" s="254">
        <v>634.9</v>
      </c>
      <c r="L176" s="254">
        <v>634.9</v>
      </c>
    </row>
    <row r="177" spans="1:12" ht="27.75" customHeight="1" x14ac:dyDescent="0.25">
      <c r="A177" s="626"/>
      <c r="B177" s="662"/>
      <c r="C177" s="664" t="s">
        <v>239</v>
      </c>
      <c r="D177" s="190" t="s">
        <v>11</v>
      </c>
      <c r="E177" s="15"/>
      <c r="F177" s="15"/>
      <c r="G177" s="62"/>
      <c r="H177" s="74"/>
      <c r="I177" s="187">
        <f t="shared" si="45"/>
        <v>0</v>
      </c>
      <c r="J177" s="185">
        <v>0</v>
      </c>
      <c r="K177" s="186">
        <f>K179</f>
        <v>0</v>
      </c>
      <c r="L177" s="186">
        <f>L179+L178</f>
        <v>0</v>
      </c>
    </row>
    <row r="178" spans="1:12" ht="47.25" customHeight="1" x14ac:dyDescent="0.25">
      <c r="A178" s="626"/>
      <c r="B178" s="662"/>
      <c r="C178" s="665"/>
      <c r="D178" s="112" t="s">
        <v>12</v>
      </c>
      <c r="E178" s="110" t="s">
        <v>238</v>
      </c>
      <c r="F178" s="131" t="s">
        <v>137</v>
      </c>
      <c r="G178" s="113" t="s">
        <v>234</v>
      </c>
      <c r="H178" s="74">
        <v>244</v>
      </c>
      <c r="I178" s="187">
        <f t="shared" si="45"/>
        <v>0</v>
      </c>
      <c r="J178" s="42">
        <v>0</v>
      </c>
      <c r="K178" s="106"/>
      <c r="L178" s="109"/>
    </row>
    <row r="179" spans="1:12" ht="49.5" customHeight="1" x14ac:dyDescent="0.25">
      <c r="A179" s="627"/>
      <c r="B179" s="663"/>
      <c r="C179" s="666"/>
      <c r="D179" s="129" t="s">
        <v>12</v>
      </c>
      <c r="E179" s="74">
        <v>913</v>
      </c>
      <c r="F179" s="135" t="s">
        <v>138</v>
      </c>
      <c r="G179" s="128" t="s">
        <v>234</v>
      </c>
      <c r="H179" s="182">
        <v>612</v>
      </c>
      <c r="I179" s="187">
        <f t="shared" si="45"/>
        <v>0</v>
      </c>
      <c r="J179" s="42">
        <v>0</v>
      </c>
      <c r="K179" s="106">
        <v>0</v>
      </c>
      <c r="L179" s="109"/>
    </row>
    <row r="180" spans="1:12" ht="21" customHeight="1" x14ac:dyDescent="0.25">
      <c r="A180" s="651" t="s">
        <v>205</v>
      </c>
      <c r="B180" s="652" t="s">
        <v>141</v>
      </c>
      <c r="C180" s="653" t="s">
        <v>306</v>
      </c>
      <c r="D180" s="129" t="s">
        <v>11</v>
      </c>
      <c r="E180" s="15"/>
      <c r="F180" s="15"/>
      <c r="G180" s="28"/>
      <c r="H180" s="73">
        <v>612</v>
      </c>
      <c r="I180" s="187">
        <f t="shared" si="45"/>
        <v>0</v>
      </c>
      <c r="J180" s="146">
        <f t="shared" ref="J180:L180" si="46">J181+J182</f>
        <v>0</v>
      </c>
      <c r="K180" s="142">
        <f t="shared" si="46"/>
        <v>0</v>
      </c>
      <c r="L180" s="108">
        <f t="shared" si="46"/>
        <v>0</v>
      </c>
    </row>
    <row r="181" spans="1:12" ht="42" customHeight="1" x14ac:dyDescent="0.25">
      <c r="A181" s="651"/>
      <c r="B181" s="652"/>
      <c r="C181" s="653"/>
      <c r="D181" s="129" t="s">
        <v>12</v>
      </c>
      <c r="E181" s="159" t="s">
        <v>307</v>
      </c>
      <c r="F181" s="159" t="s">
        <v>135</v>
      </c>
      <c r="G181" s="165" t="s">
        <v>292</v>
      </c>
      <c r="H181" s="73" t="s">
        <v>293</v>
      </c>
      <c r="I181" s="187">
        <f t="shared" si="45"/>
        <v>0</v>
      </c>
      <c r="J181" s="169">
        <v>0</v>
      </c>
      <c r="K181" s="168">
        <v>0</v>
      </c>
      <c r="L181" s="169">
        <v>0</v>
      </c>
    </row>
    <row r="182" spans="1:12" ht="45.75" customHeight="1" x14ac:dyDescent="0.25">
      <c r="A182" s="651"/>
      <c r="B182" s="652"/>
      <c r="C182" s="653"/>
      <c r="D182" s="129" t="s">
        <v>13</v>
      </c>
      <c r="E182" s="159" t="s">
        <v>307</v>
      </c>
      <c r="F182" s="159" t="s">
        <v>135</v>
      </c>
      <c r="G182" s="169" t="s">
        <v>294</v>
      </c>
      <c r="H182" s="73">
        <v>410</v>
      </c>
      <c r="I182" s="187">
        <f t="shared" si="45"/>
        <v>0</v>
      </c>
      <c r="J182" s="169">
        <v>0</v>
      </c>
      <c r="K182" s="168">
        <v>0</v>
      </c>
      <c r="L182" s="169">
        <v>0</v>
      </c>
    </row>
    <row r="183" spans="1:12" ht="12" customHeight="1" x14ac:dyDescent="0.25">
      <c r="A183" s="648">
        <v>8</v>
      </c>
      <c r="B183" s="622" t="s">
        <v>240</v>
      </c>
      <c r="C183" s="625" t="s">
        <v>49</v>
      </c>
      <c r="D183" s="65" t="s">
        <v>11</v>
      </c>
      <c r="E183" s="90" t="s">
        <v>132</v>
      </c>
      <c r="F183" s="67"/>
      <c r="G183" s="67"/>
      <c r="H183" s="67"/>
      <c r="I183" s="187">
        <f t="shared" si="45"/>
        <v>139043.59999999998</v>
      </c>
      <c r="J183" s="12">
        <f t="shared" ref="J183:K183" si="47">J184+J185</f>
        <v>44941.599999999999</v>
      </c>
      <c r="K183" s="12">
        <f t="shared" si="47"/>
        <v>41007.300000000003</v>
      </c>
      <c r="L183" s="12">
        <f>L184+L185</f>
        <v>53094.7</v>
      </c>
    </row>
    <row r="184" spans="1:12" ht="12" customHeight="1" x14ac:dyDescent="0.25">
      <c r="A184" s="649"/>
      <c r="B184" s="623"/>
      <c r="C184" s="626"/>
      <c r="D184" s="65" t="s">
        <v>13</v>
      </c>
      <c r="E184" s="67" t="s">
        <v>132</v>
      </c>
      <c r="F184" s="67"/>
      <c r="G184" s="67"/>
      <c r="H184" s="67"/>
      <c r="I184" s="187">
        <f t="shared" si="45"/>
        <v>139043.59999999998</v>
      </c>
      <c r="J184" s="238">
        <f>J186+J187+J188+J189+J190</f>
        <v>44941.599999999999</v>
      </c>
      <c r="K184" s="238">
        <f t="shared" ref="K184:L184" si="48">K186+K187+K188+K189+K190</f>
        <v>41007.300000000003</v>
      </c>
      <c r="L184" s="238">
        <f t="shared" si="48"/>
        <v>53094.7</v>
      </c>
    </row>
    <row r="185" spans="1:12" ht="27.75" customHeight="1" x14ac:dyDescent="0.25">
      <c r="A185" s="650"/>
      <c r="B185" s="624"/>
      <c r="C185" s="627"/>
      <c r="D185" s="88" t="s">
        <v>273</v>
      </c>
      <c r="E185" s="91" t="s">
        <v>132</v>
      </c>
      <c r="F185" s="90"/>
      <c r="G185" s="90"/>
      <c r="H185" s="90"/>
      <c r="I185" s="187">
        <f t="shared" si="45"/>
        <v>0</v>
      </c>
      <c r="J185" s="158">
        <v>0</v>
      </c>
      <c r="K185" s="158">
        <v>0</v>
      </c>
      <c r="L185" s="111">
        <f>L193</f>
        <v>0</v>
      </c>
    </row>
    <row r="186" spans="1:12" ht="15" customHeight="1" x14ac:dyDescent="0.25">
      <c r="A186" s="631" t="s">
        <v>264</v>
      </c>
      <c r="B186" s="640" t="s">
        <v>241</v>
      </c>
      <c r="C186" s="637" t="s">
        <v>49</v>
      </c>
      <c r="D186" s="625" t="s">
        <v>13</v>
      </c>
      <c r="E186" s="648" t="s">
        <v>132</v>
      </c>
      <c r="F186" s="67" t="s">
        <v>134</v>
      </c>
      <c r="G186" s="67" t="s">
        <v>242</v>
      </c>
      <c r="H186" s="67" t="s">
        <v>243</v>
      </c>
      <c r="I186" s="187">
        <f t="shared" si="45"/>
        <v>8581.0999999999985</v>
      </c>
      <c r="J186" s="268">
        <v>2060.5</v>
      </c>
      <c r="K186" s="256">
        <v>3189.4</v>
      </c>
      <c r="L186" s="259">
        <v>3331.2</v>
      </c>
    </row>
    <row r="187" spans="1:12" ht="15" customHeight="1" x14ac:dyDescent="0.25">
      <c r="A187" s="632"/>
      <c r="B187" s="641"/>
      <c r="C187" s="638"/>
      <c r="D187" s="626"/>
      <c r="E187" s="649"/>
      <c r="F187" s="67" t="s">
        <v>134</v>
      </c>
      <c r="G187" s="67" t="s">
        <v>242</v>
      </c>
      <c r="H187" s="67" t="s">
        <v>244</v>
      </c>
      <c r="I187" s="187">
        <f t="shared" si="45"/>
        <v>3834.5</v>
      </c>
      <c r="J187" s="268">
        <v>1367.2</v>
      </c>
      <c r="K187" s="256">
        <v>1216.3</v>
      </c>
      <c r="L187" s="259">
        <v>1251</v>
      </c>
    </row>
    <row r="188" spans="1:12" ht="17.25" customHeight="1" x14ac:dyDescent="0.25">
      <c r="A188" s="633"/>
      <c r="B188" s="642"/>
      <c r="C188" s="639"/>
      <c r="D188" s="627"/>
      <c r="E188" s="650"/>
      <c r="F188" s="68" t="s">
        <v>245</v>
      </c>
      <c r="G188" s="67" t="s">
        <v>242</v>
      </c>
      <c r="H188" s="90" t="s">
        <v>280</v>
      </c>
      <c r="I188" s="187">
        <f t="shared" si="45"/>
        <v>40519.600000000006</v>
      </c>
      <c r="J188" s="269">
        <v>11672.7</v>
      </c>
      <c r="K188" s="179">
        <v>14147.1</v>
      </c>
      <c r="L188" s="53">
        <v>14699.8</v>
      </c>
    </row>
    <row r="189" spans="1:12" ht="16.5" customHeight="1" x14ac:dyDescent="0.25">
      <c r="A189" s="631" t="s">
        <v>265</v>
      </c>
      <c r="B189" s="640" t="s">
        <v>246</v>
      </c>
      <c r="C189" s="625" t="s">
        <v>49</v>
      </c>
      <c r="D189" s="87" t="s">
        <v>13</v>
      </c>
      <c r="E189" s="67" t="s">
        <v>132</v>
      </c>
      <c r="F189" s="67" t="s">
        <v>245</v>
      </c>
      <c r="G189" s="90" t="s">
        <v>242</v>
      </c>
      <c r="H189" s="67" t="s">
        <v>279</v>
      </c>
      <c r="I189" s="187">
        <f t="shared" si="45"/>
        <v>79292.799999999988</v>
      </c>
      <c r="J189" s="269">
        <v>23025.599999999999</v>
      </c>
      <c r="K189" s="179">
        <v>22454.5</v>
      </c>
      <c r="L189" s="53">
        <v>33812.699999999997</v>
      </c>
    </row>
    <row r="190" spans="1:12" ht="15" customHeight="1" x14ac:dyDescent="0.25">
      <c r="A190" s="632"/>
      <c r="B190" s="641"/>
      <c r="C190" s="626"/>
      <c r="D190" s="258" t="s">
        <v>13</v>
      </c>
      <c r="E190" s="90" t="s">
        <v>132</v>
      </c>
      <c r="F190" s="90" t="s">
        <v>245</v>
      </c>
      <c r="G190" s="90" t="s">
        <v>242</v>
      </c>
      <c r="H190" s="90" t="s">
        <v>326</v>
      </c>
      <c r="I190" s="187">
        <f t="shared" si="45"/>
        <v>6815.6</v>
      </c>
      <c r="J190" s="269">
        <v>6815.6</v>
      </c>
      <c r="K190" s="179"/>
      <c r="L190" s="53"/>
    </row>
    <row r="191" spans="1:12" ht="17.25" customHeight="1" x14ac:dyDescent="0.25">
      <c r="A191" s="632"/>
      <c r="B191" s="641"/>
      <c r="C191" s="626"/>
      <c r="D191" s="114" t="s">
        <v>13</v>
      </c>
      <c r="E191" s="90" t="s">
        <v>132</v>
      </c>
      <c r="F191" s="90" t="s">
        <v>245</v>
      </c>
      <c r="G191" s="90" t="s">
        <v>284</v>
      </c>
      <c r="H191" s="90" t="s">
        <v>279</v>
      </c>
      <c r="I191" s="187">
        <f t="shared" si="45"/>
        <v>0</v>
      </c>
      <c r="J191" s="179"/>
      <c r="K191" s="179"/>
      <c r="L191" s="53"/>
    </row>
    <row r="192" spans="1:12" ht="21.75" customHeight="1" x14ac:dyDescent="0.25">
      <c r="A192" s="632"/>
      <c r="B192" s="641"/>
      <c r="C192" s="626"/>
      <c r="D192" s="115" t="s">
        <v>273</v>
      </c>
      <c r="E192" s="90" t="s">
        <v>132</v>
      </c>
      <c r="F192" s="90" t="s">
        <v>245</v>
      </c>
      <c r="G192" s="90" t="s">
        <v>284</v>
      </c>
      <c r="H192" s="90" t="s">
        <v>279</v>
      </c>
      <c r="I192" s="187">
        <f t="shared" si="45"/>
        <v>0</v>
      </c>
      <c r="J192" s="179"/>
      <c r="K192" s="179"/>
      <c r="L192" s="53"/>
    </row>
    <row r="193" spans="1:12" ht="23.25" customHeight="1" x14ac:dyDescent="0.25">
      <c r="A193" s="633"/>
      <c r="B193" s="642"/>
      <c r="C193" s="627"/>
      <c r="D193" s="89" t="s">
        <v>273</v>
      </c>
      <c r="E193" s="90" t="s">
        <v>132</v>
      </c>
      <c r="F193" s="90" t="s">
        <v>245</v>
      </c>
      <c r="G193" s="206" t="s">
        <v>266</v>
      </c>
      <c r="H193" s="90" t="s">
        <v>279</v>
      </c>
      <c r="I193" s="187">
        <f t="shared" si="45"/>
        <v>0</v>
      </c>
      <c r="J193" s="179"/>
      <c r="K193" s="179"/>
      <c r="L193" s="53"/>
    </row>
    <row r="194" spans="1:12" ht="15" customHeight="1" x14ac:dyDescent="0.25">
      <c r="A194" s="647">
        <v>9</v>
      </c>
      <c r="B194" s="629" t="s">
        <v>247</v>
      </c>
      <c r="C194" s="630" t="s">
        <v>49</v>
      </c>
      <c r="D194" s="65" t="s">
        <v>11</v>
      </c>
      <c r="E194" s="67" t="s">
        <v>132</v>
      </c>
      <c r="F194" s="67" t="s">
        <v>134</v>
      </c>
      <c r="G194" s="67"/>
      <c r="H194" s="67"/>
      <c r="I194" s="187">
        <f t="shared" si="45"/>
        <v>100555.19999999998</v>
      </c>
      <c r="J194" s="11">
        <f t="shared" ref="J194:K194" si="49">J195</f>
        <v>33440.699999999997</v>
      </c>
      <c r="K194" s="11">
        <f t="shared" si="49"/>
        <v>37051.499999999993</v>
      </c>
      <c r="L194" s="11">
        <f>L195</f>
        <v>30062.999999999996</v>
      </c>
    </row>
    <row r="195" spans="1:12" ht="33" customHeight="1" x14ac:dyDescent="0.25">
      <c r="A195" s="647"/>
      <c r="B195" s="629"/>
      <c r="C195" s="630"/>
      <c r="D195" s="65" t="s">
        <v>12</v>
      </c>
      <c r="E195" s="67" t="s">
        <v>132</v>
      </c>
      <c r="F195" s="67" t="s">
        <v>134</v>
      </c>
      <c r="G195" s="67"/>
      <c r="H195" s="67"/>
      <c r="I195" s="187">
        <f>J195+K195+L195</f>
        <v>100555.19999999998</v>
      </c>
      <c r="J195" s="53">
        <f>SUM(J196:J205)</f>
        <v>33440.699999999997</v>
      </c>
      <c r="K195" s="53">
        <f t="shared" ref="K195" si="50">SUM(K196:K205)</f>
        <v>37051.499999999993</v>
      </c>
      <c r="L195" s="53">
        <f>SUM(L196:L205)</f>
        <v>30062.999999999996</v>
      </c>
    </row>
    <row r="196" spans="1:12" ht="15" customHeight="1" x14ac:dyDescent="0.25">
      <c r="A196" s="631" t="s">
        <v>268</v>
      </c>
      <c r="B196" s="640" t="s">
        <v>248</v>
      </c>
      <c r="C196" s="637" t="s">
        <v>49</v>
      </c>
      <c r="D196" s="65" t="s">
        <v>12</v>
      </c>
      <c r="E196" s="67" t="s">
        <v>132</v>
      </c>
      <c r="F196" s="67" t="s">
        <v>134</v>
      </c>
      <c r="G196" s="67" t="s">
        <v>249</v>
      </c>
      <c r="H196" s="67" t="s">
        <v>243</v>
      </c>
      <c r="I196" s="187">
        <f t="shared" si="45"/>
        <v>26410.5</v>
      </c>
      <c r="J196" s="268">
        <v>9361</v>
      </c>
      <c r="K196" s="256">
        <v>8815</v>
      </c>
      <c r="L196" s="264">
        <v>8234.5</v>
      </c>
    </row>
    <row r="197" spans="1:12" ht="15" customHeight="1" x14ac:dyDescent="0.25">
      <c r="A197" s="632"/>
      <c r="B197" s="641"/>
      <c r="C197" s="638"/>
      <c r="D197" s="125" t="s">
        <v>12</v>
      </c>
      <c r="E197" s="90" t="s">
        <v>132</v>
      </c>
      <c r="F197" s="90" t="s">
        <v>134</v>
      </c>
      <c r="G197" s="90" t="s">
        <v>249</v>
      </c>
      <c r="H197" s="90" t="s">
        <v>244</v>
      </c>
      <c r="I197" s="187">
        <f t="shared" si="45"/>
        <v>0</v>
      </c>
      <c r="J197" s="268">
        <v>0</v>
      </c>
      <c r="K197" s="256">
        <v>0</v>
      </c>
      <c r="L197" s="264">
        <v>0</v>
      </c>
    </row>
    <row r="198" spans="1:12" ht="21" customHeight="1" x14ac:dyDescent="0.25">
      <c r="A198" s="633"/>
      <c r="B198" s="642"/>
      <c r="C198" s="639"/>
      <c r="D198" s="65" t="s">
        <v>12</v>
      </c>
      <c r="E198" s="67" t="s">
        <v>132</v>
      </c>
      <c r="F198" s="67" t="s">
        <v>134</v>
      </c>
      <c r="G198" s="90" t="s">
        <v>249</v>
      </c>
      <c r="H198" s="67" t="s">
        <v>250</v>
      </c>
      <c r="I198" s="187">
        <f t="shared" si="45"/>
        <v>12.8</v>
      </c>
      <c r="J198" s="269">
        <v>1</v>
      </c>
      <c r="K198" s="257">
        <v>5.9</v>
      </c>
      <c r="L198" s="257">
        <v>5.9</v>
      </c>
    </row>
    <row r="199" spans="1:12" ht="21" customHeight="1" x14ac:dyDescent="0.25">
      <c r="A199" s="631" t="s">
        <v>269</v>
      </c>
      <c r="B199" s="640" t="s">
        <v>251</v>
      </c>
      <c r="C199" s="625" t="s">
        <v>49</v>
      </c>
      <c r="D199" s="65" t="s">
        <v>12</v>
      </c>
      <c r="E199" s="90" t="s">
        <v>132</v>
      </c>
      <c r="F199" s="67" t="s">
        <v>134</v>
      </c>
      <c r="G199" s="67" t="s">
        <v>252</v>
      </c>
      <c r="H199" s="67" t="s">
        <v>243</v>
      </c>
      <c r="I199" s="187">
        <f t="shared" si="45"/>
        <v>41737.800000000003</v>
      </c>
      <c r="J199" s="269">
        <v>13868.7</v>
      </c>
      <c r="K199" s="257">
        <v>15790</v>
      </c>
      <c r="L199" s="259">
        <v>12079.1</v>
      </c>
    </row>
    <row r="200" spans="1:12" ht="32.25" customHeight="1" x14ac:dyDescent="0.25">
      <c r="A200" s="632"/>
      <c r="B200" s="641"/>
      <c r="C200" s="626"/>
      <c r="D200" s="65" t="s">
        <v>12</v>
      </c>
      <c r="E200" s="67" t="s">
        <v>132</v>
      </c>
      <c r="F200" s="67" t="s">
        <v>134</v>
      </c>
      <c r="G200" s="67" t="s">
        <v>252</v>
      </c>
      <c r="H200" s="67" t="s">
        <v>244</v>
      </c>
      <c r="I200" s="187">
        <f t="shared" si="45"/>
        <v>1391.8</v>
      </c>
      <c r="J200" s="269">
        <v>340.1</v>
      </c>
      <c r="K200" s="257">
        <v>949.9</v>
      </c>
      <c r="L200" s="259">
        <v>101.8</v>
      </c>
    </row>
    <row r="201" spans="1:12" ht="33.75" customHeight="1" x14ac:dyDescent="0.25">
      <c r="A201" s="632"/>
      <c r="B201" s="641"/>
      <c r="C201" s="626"/>
      <c r="D201" s="65" t="s">
        <v>12</v>
      </c>
      <c r="E201" s="67" t="s">
        <v>132</v>
      </c>
      <c r="F201" s="67" t="s">
        <v>134</v>
      </c>
      <c r="G201" s="67" t="s">
        <v>252</v>
      </c>
      <c r="H201" s="67" t="s">
        <v>250</v>
      </c>
      <c r="I201" s="187">
        <f t="shared" si="45"/>
        <v>5.2</v>
      </c>
      <c r="J201" s="269">
        <v>1</v>
      </c>
      <c r="K201" s="257">
        <v>2.1</v>
      </c>
      <c r="L201" s="259">
        <v>2.1</v>
      </c>
    </row>
    <row r="202" spans="1:12" ht="33.75" customHeight="1" x14ac:dyDescent="0.25">
      <c r="A202" s="633"/>
      <c r="B202" s="642"/>
      <c r="C202" s="627"/>
      <c r="D202" s="253" t="s">
        <v>12</v>
      </c>
      <c r="E202" s="90" t="s">
        <v>132</v>
      </c>
      <c r="F202" s="90" t="s">
        <v>134</v>
      </c>
      <c r="G202" s="90" t="s">
        <v>325</v>
      </c>
      <c r="H202" s="90" t="s">
        <v>243</v>
      </c>
      <c r="I202" s="187">
        <f t="shared" si="45"/>
        <v>111.6</v>
      </c>
      <c r="J202" s="269">
        <v>111.6</v>
      </c>
      <c r="K202" s="257">
        <v>0</v>
      </c>
      <c r="L202" s="259">
        <v>0</v>
      </c>
    </row>
    <row r="203" spans="1:12" ht="15" customHeight="1" x14ac:dyDescent="0.25">
      <c r="A203" s="631" t="s">
        <v>270</v>
      </c>
      <c r="B203" s="640" t="s">
        <v>253</v>
      </c>
      <c r="C203" s="637" t="s">
        <v>49</v>
      </c>
      <c r="D203" s="65" t="s">
        <v>12</v>
      </c>
      <c r="E203" s="67" t="s">
        <v>132</v>
      </c>
      <c r="F203" s="67" t="s">
        <v>134</v>
      </c>
      <c r="G203" s="67" t="s">
        <v>252</v>
      </c>
      <c r="H203" s="67" t="s">
        <v>243</v>
      </c>
      <c r="I203" s="187">
        <f t="shared" si="45"/>
        <v>26541.100000000002</v>
      </c>
      <c r="J203" s="268">
        <v>7804.1</v>
      </c>
      <c r="K203" s="256">
        <v>10291.299999999999</v>
      </c>
      <c r="L203" s="259">
        <v>8445.7000000000007</v>
      </c>
    </row>
    <row r="204" spans="1:12" ht="20.25" customHeight="1" x14ac:dyDescent="0.25">
      <c r="A204" s="632"/>
      <c r="B204" s="641"/>
      <c r="C204" s="638"/>
      <c r="D204" s="65" t="s">
        <v>12</v>
      </c>
      <c r="E204" s="67" t="s">
        <v>132</v>
      </c>
      <c r="F204" s="67" t="s">
        <v>134</v>
      </c>
      <c r="G204" s="67" t="s">
        <v>252</v>
      </c>
      <c r="H204" s="67" t="s">
        <v>244</v>
      </c>
      <c r="I204" s="187">
        <f t="shared" si="45"/>
        <v>4266</v>
      </c>
      <c r="J204" s="269">
        <v>1929</v>
      </c>
      <c r="K204" s="257">
        <v>1170.2</v>
      </c>
      <c r="L204" s="259">
        <v>1166.8</v>
      </c>
    </row>
    <row r="205" spans="1:12" ht="24" customHeight="1" x14ac:dyDescent="0.25">
      <c r="A205" s="633"/>
      <c r="B205" s="642"/>
      <c r="C205" s="639"/>
      <c r="D205" s="65" t="s">
        <v>12</v>
      </c>
      <c r="E205" s="67" t="s">
        <v>132</v>
      </c>
      <c r="F205" s="67" t="s">
        <v>134</v>
      </c>
      <c r="G205" s="67" t="s">
        <v>252</v>
      </c>
      <c r="H205" s="67" t="s">
        <v>250</v>
      </c>
      <c r="I205" s="187">
        <f t="shared" si="45"/>
        <v>78.400000000000006</v>
      </c>
      <c r="J205" s="269">
        <v>24.2</v>
      </c>
      <c r="K205" s="257">
        <v>27.1</v>
      </c>
      <c r="L205" s="259">
        <v>27.1</v>
      </c>
    </row>
    <row r="206" spans="1:12" ht="15" customHeight="1" x14ac:dyDescent="0.25">
      <c r="A206" s="628" t="s">
        <v>254</v>
      </c>
      <c r="B206" s="629" t="s">
        <v>255</v>
      </c>
      <c r="C206" s="630" t="s">
        <v>49</v>
      </c>
      <c r="D206" s="65" t="s">
        <v>11</v>
      </c>
      <c r="E206" s="67" t="s">
        <v>132</v>
      </c>
      <c r="F206" s="67" t="s">
        <v>222</v>
      </c>
      <c r="G206" s="67"/>
      <c r="H206" s="67"/>
      <c r="I206" s="187">
        <f t="shared" si="45"/>
        <v>16203.800000000003</v>
      </c>
      <c r="J206" s="12">
        <f t="shared" ref="J206:K206" si="51">J207+J208</f>
        <v>5286.0000000000009</v>
      </c>
      <c r="K206" s="12">
        <f t="shared" si="51"/>
        <v>5458.9000000000005</v>
      </c>
      <c r="L206" s="12">
        <f>L207+L208</f>
        <v>5458.9000000000005</v>
      </c>
    </row>
    <row r="207" spans="1:12" ht="15" customHeight="1" x14ac:dyDescent="0.25">
      <c r="A207" s="628"/>
      <c r="B207" s="629"/>
      <c r="C207" s="630"/>
      <c r="D207" s="65" t="s">
        <v>13</v>
      </c>
      <c r="E207" s="67" t="s">
        <v>132</v>
      </c>
      <c r="F207" s="67" t="s">
        <v>222</v>
      </c>
      <c r="G207" s="67"/>
      <c r="H207" s="67"/>
      <c r="I207" s="187">
        <f t="shared" si="45"/>
        <v>16094.900000000001</v>
      </c>
      <c r="J207" s="238">
        <f t="shared" ref="J207:K207" si="52">J209+J210+J212</f>
        <v>5249.7000000000007</v>
      </c>
      <c r="K207" s="238">
        <f t="shared" si="52"/>
        <v>5422.6</v>
      </c>
      <c r="L207" s="238">
        <f>L209+L210+L212</f>
        <v>5422.6</v>
      </c>
    </row>
    <row r="208" spans="1:12" ht="22.5" customHeight="1" x14ac:dyDescent="0.25">
      <c r="A208" s="628"/>
      <c r="B208" s="629"/>
      <c r="C208" s="630"/>
      <c r="D208" s="65" t="s">
        <v>12</v>
      </c>
      <c r="E208" s="67" t="s">
        <v>132</v>
      </c>
      <c r="F208" s="67" t="s">
        <v>222</v>
      </c>
      <c r="G208" s="67"/>
      <c r="H208" s="67"/>
      <c r="I208" s="187">
        <f t="shared" si="45"/>
        <v>108.89999999999999</v>
      </c>
      <c r="J208" s="157">
        <f>J211</f>
        <v>36.299999999999997</v>
      </c>
      <c r="K208" s="157">
        <f t="shared" ref="K208:L208" si="53">K211</f>
        <v>36.299999999999997</v>
      </c>
      <c r="L208" s="157">
        <f t="shared" si="53"/>
        <v>36.299999999999997</v>
      </c>
    </row>
    <row r="209" spans="1:13" ht="21.75" customHeight="1" x14ac:dyDescent="0.25">
      <c r="A209" s="631" t="s">
        <v>271</v>
      </c>
      <c r="B209" s="634" t="s">
        <v>256</v>
      </c>
      <c r="C209" s="637" t="s">
        <v>257</v>
      </c>
      <c r="D209" s="65" t="s">
        <v>13</v>
      </c>
      <c r="E209" s="67">
        <v>907</v>
      </c>
      <c r="F209" s="67" t="s">
        <v>222</v>
      </c>
      <c r="G209" s="67" t="s">
        <v>258</v>
      </c>
      <c r="H209" s="67" t="s">
        <v>280</v>
      </c>
      <c r="I209" s="187">
        <f t="shared" si="45"/>
        <v>15869.1</v>
      </c>
      <c r="J209" s="269">
        <v>5160.1000000000004</v>
      </c>
      <c r="K209" s="257">
        <v>5354.5</v>
      </c>
      <c r="L209" s="257">
        <v>5354.5</v>
      </c>
    </row>
    <row r="210" spans="1:13" ht="26.25" customHeight="1" x14ac:dyDescent="0.25">
      <c r="A210" s="632"/>
      <c r="B210" s="635"/>
      <c r="C210" s="638"/>
      <c r="D210" s="189" t="s">
        <v>13</v>
      </c>
      <c r="E210" s="67" t="s">
        <v>259</v>
      </c>
      <c r="F210" s="90" t="s">
        <v>222</v>
      </c>
      <c r="G210" s="90" t="s">
        <v>258</v>
      </c>
      <c r="H210" s="67" t="s">
        <v>300</v>
      </c>
      <c r="I210" s="187">
        <f t="shared" si="45"/>
        <v>0</v>
      </c>
      <c r="J210" s="180"/>
      <c r="K210" s="180"/>
      <c r="L210" s="236"/>
    </row>
    <row r="211" spans="1:13" ht="45.75" customHeight="1" x14ac:dyDescent="0.25">
      <c r="A211" s="633"/>
      <c r="B211" s="636"/>
      <c r="C211" s="639"/>
      <c r="D211" s="129" t="s">
        <v>12</v>
      </c>
      <c r="E211" s="67" t="s">
        <v>132</v>
      </c>
      <c r="F211" s="67" t="s">
        <v>222</v>
      </c>
      <c r="G211" s="90" t="s">
        <v>282</v>
      </c>
      <c r="H211" s="67" t="s">
        <v>280</v>
      </c>
      <c r="I211" s="187">
        <f t="shared" si="45"/>
        <v>108.89999999999999</v>
      </c>
      <c r="J211" s="269">
        <v>36.299999999999997</v>
      </c>
      <c r="K211" s="180">
        <v>36.299999999999997</v>
      </c>
      <c r="L211" s="238">
        <v>36.299999999999997</v>
      </c>
    </row>
    <row r="212" spans="1:13" ht="72" customHeight="1" x14ac:dyDescent="0.25">
      <c r="A212" s="99" t="s">
        <v>272</v>
      </c>
      <c r="B212" s="69" t="s">
        <v>260</v>
      </c>
      <c r="C212" s="65" t="s">
        <v>49</v>
      </c>
      <c r="D212" s="65" t="s">
        <v>13</v>
      </c>
      <c r="E212" s="90" t="s">
        <v>132</v>
      </c>
      <c r="F212" s="90" t="s">
        <v>222</v>
      </c>
      <c r="G212" s="90" t="s">
        <v>261</v>
      </c>
      <c r="H212" s="67" t="s">
        <v>280</v>
      </c>
      <c r="I212" s="187">
        <f t="shared" si="45"/>
        <v>225.79999999999998</v>
      </c>
      <c r="J212" s="269">
        <v>89.6</v>
      </c>
      <c r="K212" s="257">
        <v>68.099999999999994</v>
      </c>
      <c r="L212" s="259">
        <v>68.099999999999994</v>
      </c>
    </row>
    <row r="213" spans="1:13" ht="24" customHeight="1" x14ac:dyDescent="0.25">
      <c r="A213" s="159">
        <v>11</v>
      </c>
      <c r="B213" s="196" t="s">
        <v>274</v>
      </c>
      <c r="C213" s="160" t="s">
        <v>49</v>
      </c>
      <c r="D213" s="160" t="s">
        <v>12</v>
      </c>
      <c r="E213" s="164" t="s">
        <v>132</v>
      </c>
      <c r="F213" s="90" t="s">
        <v>134</v>
      </c>
      <c r="G213" s="167" t="s">
        <v>295</v>
      </c>
      <c r="H213" s="74">
        <v>200</v>
      </c>
      <c r="I213" s="187">
        <f t="shared" si="45"/>
        <v>0</v>
      </c>
      <c r="J213" s="42">
        <v>0</v>
      </c>
      <c r="K213" s="101">
        <v>0</v>
      </c>
      <c r="L213" s="42">
        <v>0</v>
      </c>
    </row>
    <row r="214" spans="1:13" ht="15" customHeight="1" x14ac:dyDescent="0.25">
      <c r="A214" s="611">
        <v>12</v>
      </c>
      <c r="B214" s="614" t="s">
        <v>310</v>
      </c>
      <c r="C214" s="617" t="s">
        <v>49</v>
      </c>
      <c r="D214" s="160" t="s">
        <v>11</v>
      </c>
      <c r="E214" s="164"/>
      <c r="F214" s="90"/>
      <c r="G214" s="167"/>
      <c r="H214" s="74"/>
      <c r="I214" s="187">
        <f t="shared" si="45"/>
        <v>0</v>
      </c>
      <c r="J214" s="42">
        <v>0</v>
      </c>
      <c r="K214" s="101">
        <v>0</v>
      </c>
      <c r="L214" s="42">
        <v>0</v>
      </c>
    </row>
    <row r="215" spans="1:13" ht="15" customHeight="1" x14ac:dyDescent="0.25">
      <c r="A215" s="612"/>
      <c r="B215" s="615"/>
      <c r="C215" s="618"/>
      <c r="D215" s="160" t="s">
        <v>12</v>
      </c>
      <c r="E215" s="74">
        <v>905</v>
      </c>
      <c r="F215" s="177" t="s">
        <v>135</v>
      </c>
      <c r="G215" s="167"/>
      <c r="H215" s="74"/>
      <c r="I215" s="187">
        <f t="shared" si="45"/>
        <v>0</v>
      </c>
      <c r="J215" s="42">
        <v>0</v>
      </c>
      <c r="K215" s="101">
        <v>0</v>
      </c>
      <c r="L215" s="42">
        <v>0</v>
      </c>
    </row>
    <row r="216" spans="1:13" s="174" customFormat="1" ht="12" customHeight="1" x14ac:dyDescent="0.2">
      <c r="A216" s="613"/>
      <c r="B216" s="616"/>
      <c r="C216" s="619"/>
      <c r="D216" s="170" t="s">
        <v>13</v>
      </c>
      <c r="E216" s="176">
        <v>905</v>
      </c>
      <c r="F216" s="177" t="s">
        <v>135</v>
      </c>
      <c r="G216" s="170"/>
      <c r="H216" s="170"/>
      <c r="I216" s="187">
        <f t="shared" si="45"/>
        <v>0</v>
      </c>
      <c r="J216" s="156">
        <v>0</v>
      </c>
      <c r="K216" s="155">
        <v>0</v>
      </c>
      <c r="L216" s="158">
        <v>0</v>
      </c>
      <c r="M216" s="175"/>
    </row>
    <row r="217" spans="1:13" s="174" customFormat="1" ht="18" customHeight="1" x14ac:dyDescent="0.2">
      <c r="A217" s="611">
        <v>13</v>
      </c>
      <c r="B217" s="614" t="s">
        <v>298</v>
      </c>
      <c r="C217" s="617" t="s">
        <v>49</v>
      </c>
      <c r="D217" s="191" t="s">
        <v>11</v>
      </c>
      <c r="E217" s="193"/>
      <c r="F217" s="191"/>
      <c r="G217" s="191"/>
      <c r="H217" s="191"/>
      <c r="I217" s="187">
        <f t="shared" si="45"/>
        <v>0</v>
      </c>
      <c r="J217" s="194">
        <v>0</v>
      </c>
      <c r="K217" s="195">
        <v>0</v>
      </c>
      <c r="L217" s="195">
        <v>0</v>
      </c>
      <c r="M217" s="175"/>
    </row>
    <row r="218" spans="1:13" s="174" customFormat="1" ht="12" customHeight="1" x14ac:dyDescent="0.2">
      <c r="A218" s="612"/>
      <c r="B218" s="615"/>
      <c r="C218" s="618"/>
      <c r="D218" s="170" t="s">
        <v>12</v>
      </c>
      <c r="E218" s="176">
        <v>907</v>
      </c>
      <c r="F218" s="177" t="s">
        <v>262</v>
      </c>
      <c r="G218" s="180" t="s">
        <v>297</v>
      </c>
      <c r="H218" s="170"/>
      <c r="I218" s="187">
        <f t="shared" si="45"/>
        <v>0</v>
      </c>
      <c r="J218" s="156">
        <v>0</v>
      </c>
      <c r="K218" s="155">
        <v>0</v>
      </c>
      <c r="L218" s="158">
        <v>0</v>
      </c>
      <c r="M218" s="175"/>
    </row>
    <row r="219" spans="1:13" s="174" customFormat="1" ht="12" x14ac:dyDescent="0.2">
      <c r="A219" s="613"/>
      <c r="B219" s="616"/>
      <c r="C219" s="619"/>
      <c r="D219" s="170" t="s">
        <v>13</v>
      </c>
      <c r="E219" s="176">
        <v>907</v>
      </c>
      <c r="F219" s="177" t="s">
        <v>262</v>
      </c>
      <c r="G219" s="180" t="s">
        <v>312</v>
      </c>
      <c r="H219" s="170"/>
      <c r="I219" s="187">
        <f t="shared" si="45"/>
        <v>0</v>
      </c>
      <c r="J219" s="156">
        <v>0</v>
      </c>
      <c r="K219" s="155">
        <v>0</v>
      </c>
      <c r="L219" s="158">
        <v>0</v>
      </c>
      <c r="M219" s="175"/>
    </row>
    <row r="220" spans="1:13" s="56" customFormat="1" ht="29.25" customHeight="1" x14ac:dyDescent="0.25">
      <c r="A220" s="715" t="s">
        <v>302</v>
      </c>
      <c r="B220" s="713" t="s">
        <v>206</v>
      </c>
      <c r="C220" s="717" t="s">
        <v>303</v>
      </c>
      <c r="D220" s="192" t="s">
        <v>12</v>
      </c>
      <c r="E220" s="202">
        <v>907</v>
      </c>
      <c r="F220" s="177" t="s">
        <v>262</v>
      </c>
      <c r="G220" s="180" t="s">
        <v>297</v>
      </c>
      <c r="H220" s="192"/>
      <c r="I220" s="187">
        <f t="shared" si="45"/>
        <v>0</v>
      </c>
      <c r="J220" s="157">
        <v>0</v>
      </c>
      <c r="K220" s="158">
        <v>0</v>
      </c>
      <c r="L220" s="158">
        <v>0</v>
      </c>
      <c r="M220" s="98"/>
    </row>
    <row r="221" spans="1:13" s="56" customFormat="1" ht="33" customHeight="1" x14ac:dyDescent="0.25">
      <c r="A221" s="716"/>
      <c r="B221" s="714"/>
      <c r="C221" s="718"/>
      <c r="D221" s="192" t="s">
        <v>13</v>
      </c>
      <c r="E221" s="202">
        <v>907</v>
      </c>
      <c r="F221" s="177" t="s">
        <v>262</v>
      </c>
      <c r="G221" s="180" t="s">
        <v>312</v>
      </c>
      <c r="H221" s="192"/>
      <c r="I221" s="187">
        <f t="shared" si="45"/>
        <v>0</v>
      </c>
      <c r="J221" s="157">
        <v>0</v>
      </c>
      <c r="K221" s="158">
        <v>0</v>
      </c>
      <c r="L221" s="158">
        <v>0</v>
      </c>
      <c r="M221" s="98"/>
    </row>
    <row r="222" spans="1:13" ht="77.25" x14ac:dyDescent="0.25">
      <c r="A222" s="217">
        <v>14</v>
      </c>
      <c r="B222" s="218" t="s">
        <v>311</v>
      </c>
      <c r="C222" s="192" t="s">
        <v>303</v>
      </c>
      <c r="D222" s="158" t="s">
        <v>12</v>
      </c>
      <c r="E222" s="220">
        <v>907</v>
      </c>
      <c r="F222" s="220" t="s">
        <v>262</v>
      </c>
      <c r="G222" s="219"/>
      <c r="H222" s="219"/>
      <c r="I222" s="187">
        <f t="shared" si="45"/>
        <v>0</v>
      </c>
      <c r="J222" s="222">
        <v>0</v>
      </c>
      <c r="K222" s="221">
        <v>0</v>
      </c>
      <c r="L222" s="221">
        <v>0</v>
      </c>
    </row>
  </sheetData>
  <mergeCells count="227">
    <mergeCell ref="G1:L1"/>
    <mergeCell ref="G3:L5"/>
    <mergeCell ref="A47:A50"/>
    <mergeCell ref="F32:F35"/>
    <mergeCell ref="G32:G35"/>
    <mergeCell ref="H32:H35"/>
    <mergeCell ref="J36:J37"/>
    <mergeCell ref="B220:B221"/>
    <mergeCell ref="A220:A221"/>
    <mergeCell ref="C220:C221"/>
    <mergeCell ref="A42:A44"/>
    <mergeCell ref="B42:B44"/>
    <mergeCell ref="C42:C44"/>
    <mergeCell ref="B54:L54"/>
    <mergeCell ref="C51:C53"/>
    <mergeCell ref="B51:B53"/>
    <mergeCell ref="E36:E37"/>
    <mergeCell ref="G38:G39"/>
    <mergeCell ref="I38:I39"/>
    <mergeCell ref="D48:D49"/>
    <mergeCell ref="A51:A53"/>
    <mergeCell ref="A117:A118"/>
    <mergeCell ref="A107:A108"/>
    <mergeCell ref="B47:B50"/>
    <mergeCell ref="C47:C50"/>
    <mergeCell ref="L20:L22"/>
    <mergeCell ref="J38:J39"/>
    <mergeCell ref="I32:I35"/>
    <mergeCell ref="J32:J35"/>
    <mergeCell ref="K26:K31"/>
    <mergeCell ref="L26:L31"/>
    <mergeCell ref="K38:K39"/>
    <mergeCell ref="L38:L39"/>
    <mergeCell ref="J26:J31"/>
    <mergeCell ref="I36:I37"/>
    <mergeCell ref="F26:F31"/>
    <mergeCell ref="G26:G31"/>
    <mergeCell ref="H26:H31"/>
    <mergeCell ref="I26:I31"/>
    <mergeCell ref="K32:K35"/>
    <mergeCell ref="L32:L35"/>
    <mergeCell ref="K36:K37"/>
    <mergeCell ref="L36:L37"/>
    <mergeCell ref="B45:L45"/>
    <mergeCell ref="A9:A10"/>
    <mergeCell ref="B9:B10"/>
    <mergeCell ref="C9:C10"/>
    <mergeCell ref="K20:K22"/>
    <mergeCell ref="B18:L18"/>
    <mergeCell ref="A15:A17"/>
    <mergeCell ref="B15:B17"/>
    <mergeCell ref="C15:C17"/>
    <mergeCell ref="D9:D10"/>
    <mergeCell ref="A20:A22"/>
    <mergeCell ref="I20:I22"/>
    <mergeCell ref="J20:J22"/>
    <mergeCell ref="I9:L9"/>
    <mergeCell ref="E20:E22"/>
    <mergeCell ref="F20:F22"/>
    <mergeCell ref="G20:G22"/>
    <mergeCell ref="H20:H22"/>
    <mergeCell ref="A11:A14"/>
    <mergeCell ref="B11:B14"/>
    <mergeCell ref="C11:C14"/>
    <mergeCell ref="C20:C22"/>
    <mergeCell ref="D20:D22"/>
    <mergeCell ref="E9:H9"/>
    <mergeCell ref="A38:A39"/>
    <mergeCell ref="C38:C39"/>
    <mergeCell ref="H38:H39"/>
    <mergeCell ref="A32:A35"/>
    <mergeCell ref="C26:C31"/>
    <mergeCell ref="D38:D39"/>
    <mergeCell ref="E38:E39"/>
    <mergeCell ref="F38:F39"/>
    <mergeCell ref="F36:F37"/>
    <mergeCell ref="G36:G37"/>
    <mergeCell ref="H36:H37"/>
    <mergeCell ref="C32:C35"/>
    <mergeCell ref="D32:D35"/>
    <mergeCell ref="E32:E35"/>
    <mergeCell ref="B30:B31"/>
    <mergeCell ref="B36:B37"/>
    <mergeCell ref="C36:C37"/>
    <mergeCell ref="D36:D37"/>
    <mergeCell ref="A26:A31"/>
    <mergeCell ref="A36:A37"/>
    <mergeCell ref="D26:D31"/>
    <mergeCell ref="E26:E31"/>
    <mergeCell ref="D112:D116"/>
    <mergeCell ref="B94:B96"/>
    <mergeCell ref="C94:C96"/>
    <mergeCell ref="B93:L93"/>
    <mergeCell ref="H68:H70"/>
    <mergeCell ref="A71:A72"/>
    <mergeCell ref="B71:B72"/>
    <mergeCell ref="C71:C72"/>
    <mergeCell ref="D71:D72"/>
    <mergeCell ref="B110:B111"/>
    <mergeCell ref="B112:B116"/>
    <mergeCell ref="C112:C116"/>
    <mergeCell ref="A90:A92"/>
    <mergeCell ref="B90:B92"/>
    <mergeCell ref="A77:A79"/>
    <mergeCell ref="I68:I70"/>
    <mergeCell ref="J68:J70"/>
    <mergeCell ref="B80:L80"/>
    <mergeCell ref="K68:K70"/>
    <mergeCell ref="B97:B102"/>
    <mergeCell ref="E68:E70"/>
    <mergeCell ref="F68:F70"/>
    <mergeCell ref="G68:G70"/>
    <mergeCell ref="D98:D100"/>
    <mergeCell ref="D101:D102"/>
    <mergeCell ref="A55:A56"/>
    <mergeCell ref="A94:A96"/>
    <mergeCell ref="B62:B65"/>
    <mergeCell ref="C62:C65"/>
    <mergeCell ref="D88:D89"/>
    <mergeCell ref="A59:A61"/>
    <mergeCell ref="A97:A102"/>
    <mergeCell ref="C90:C92"/>
    <mergeCell ref="B77:B79"/>
    <mergeCell ref="C77:C79"/>
    <mergeCell ref="B59:B61"/>
    <mergeCell ref="A68:A70"/>
    <mergeCell ref="B66:L66"/>
    <mergeCell ref="C68:C70"/>
    <mergeCell ref="D68:D70"/>
    <mergeCell ref="C97:C102"/>
    <mergeCell ref="A62:A65"/>
    <mergeCell ref="L68:L70"/>
    <mergeCell ref="B55:B56"/>
    <mergeCell ref="C55:C56"/>
    <mergeCell ref="C59:C61"/>
    <mergeCell ref="C162:C164"/>
    <mergeCell ref="A126:A129"/>
    <mergeCell ref="A155:A156"/>
    <mergeCell ref="A103:A105"/>
    <mergeCell ref="B103:B105"/>
    <mergeCell ref="C103:C105"/>
    <mergeCell ref="D110:D111"/>
    <mergeCell ref="B107:B108"/>
    <mergeCell ref="C107:C108"/>
    <mergeCell ref="D107:D108"/>
    <mergeCell ref="B131:L131"/>
    <mergeCell ref="E139:E140"/>
    <mergeCell ref="C139:C140"/>
    <mergeCell ref="D139:D140"/>
    <mergeCell ref="A139:A140"/>
    <mergeCell ref="B133:L133"/>
    <mergeCell ref="B117:B118"/>
    <mergeCell ref="B106:L106"/>
    <mergeCell ref="C117:C118"/>
    <mergeCell ref="D117:D118"/>
    <mergeCell ref="A110:A111"/>
    <mergeCell ref="C110:C111"/>
    <mergeCell ref="A112:A116"/>
    <mergeCell ref="B126:B129"/>
    <mergeCell ref="C126:C129"/>
    <mergeCell ref="F139:F140"/>
    <mergeCell ref="J139:J140"/>
    <mergeCell ref="K139:K140"/>
    <mergeCell ref="B136:L136"/>
    <mergeCell ref="A120:A124"/>
    <mergeCell ref="B120:B124"/>
    <mergeCell ref="C120:C124"/>
    <mergeCell ref="I139:I140"/>
    <mergeCell ref="L139:L140"/>
    <mergeCell ref="B139:B140"/>
    <mergeCell ref="A186:A188"/>
    <mergeCell ref="B186:B188"/>
    <mergeCell ref="C186:C188"/>
    <mergeCell ref="D186:D188"/>
    <mergeCell ref="E186:E188"/>
    <mergeCell ref="A180:A182"/>
    <mergeCell ref="B180:B182"/>
    <mergeCell ref="C180:C182"/>
    <mergeCell ref="A148:A150"/>
    <mergeCell ref="A183:A185"/>
    <mergeCell ref="A162:A164"/>
    <mergeCell ref="B162:B164"/>
    <mergeCell ref="C148:C150"/>
    <mergeCell ref="D174:D175"/>
    <mergeCell ref="B154:L154"/>
    <mergeCell ref="B165:L165"/>
    <mergeCell ref="A173:A179"/>
    <mergeCell ref="B173:B179"/>
    <mergeCell ref="C177:C179"/>
    <mergeCell ref="C173:C176"/>
    <mergeCell ref="B155:B156"/>
    <mergeCell ref="C155:C156"/>
    <mergeCell ref="B151:L151"/>
    <mergeCell ref="B148:B150"/>
    <mergeCell ref="C189:C193"/>
    <mergeCell ref="B194:B195"/>
    <mergeCell ref="C194:C195"/>
    <mergeCell ref="A214:A216"/>
    <mergeCell ref="B214:B216"/>
    <mergeCell ref="C214:C216"/>
    <mergeCell ref="A199:A202"/>
    <mergeCell ref="B199:B202"/>
    <mergeCell ref="C199:C202"/>
    <mergeCell ref="A217:A219"/>
    <mergeCell ref="B217:B219"/>
    <mergeCell ref="C217:C219"/>
    <mergeCell ref="A7:L7"/>
    <mergeCell ref="B183:B185"/>
    <mergeCell ref="C183:C185"/>
    <mergeCell ref="A206:A208"/>
    <mergeCell ref="B206:B208"/>
    <mergeCell ref="C206:C208"/>
    <mergeCell ref="A209:A211"/>
    <mergeCell ref="B209:B211"/>
    <mergeCell ref="C209:C211"/>
    <mergeCell ref="A196:A198"/>
    <mergeCell ref="B196:B198"/>
    <mergeCell ref="C196:C198"/>
    <mergeCell ref="A203:A205"/>
    <mergeCell ref="B203:B205"/>
    <mergeCell ref="C203:C205"/>
    <mergeCell ref="A88:A89"/>
    <mergeCell ref="B88:B89"/>
    <mergeCell ref="C88:C89"/>
    <mergeCell ref="A194:A195"/>
    <mergeCell ref="A189:A193"/>
    <mergeCell ref="B189:B193"/>
  </mergeCells>
  <pageMargins left="0.11811023622047245" right="0.11811023622047245" top="0.55118110236220474" bottom="0.19685039370078741" header="0" footer="0"/>
  <pageSetup paperSize="9" scale="99" fitToHeight="0" orientation="landscape" r:id="rId1"/>
  <rowBreaks count="11" manualBreakCount="11">
    <brk id="17" max="14" man="1"/>
    <brk id="31" max="14" man="1"/>
    <brk id="50" max="14" man="1"/>
    <brk id="72" max="11" man="1"/>
    <brk id="105" max="11" man="1"/>
    <brk id="116" max="11" man="1"/>
    <brk id="129" max="14" man="1"/>
    <brk id="144" max="11" man="1"/>
    <brk id="158" max="11" man="1"/>
    <brk id="171" max="14" man="1"/>
    <brk id="19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моя копия 2022</vt:lpstr>
      <vt:lpstr>копия</vt:lpstr>
      <vt:lpstr>Лист1</vt:lpstr>
      <vt:lpstr>копия!Область_печати</vt:lpstr>
      <vt:lpstr>Лист1!Область_печати</vt:lpstr>
      <vt:lpstr>'моя копия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2023-03-29T06:12:45Z</dcterms:modified>
</cp:coreProperties>
</file>